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1\L2\"/>
    </mc:Choice>
  </mc:AlternateContent>
  <bookViews>
    <workbookView xWindow="-270" yWindow="30" windowWidth="10260" windowHeight="9000" tabRatio="800" activeTab="6"/>
  </bookViews>
  <sheets>
    <sheet name="TAPA" sheetId="15" r:id="rId1"/>
    <sheet name="Operador L2" sheetId="14" r:id="rId2"/>
    <sheet name="2-I" sheetId="25" r:id="rId3"/>
    <sheet name="2-R" sheetId="26" r:id="rId4"/>
    <sheet name="3-I" sheetId="20" r:id="rId5"/>
    <sheet name="3-R" sheetId="24" r:id="rId6"/>
    <sheet name="4-I" sheetId="27" r:id="rId7"/>
    <sheet name="4-R" sheetId="28" r:id="rId8"/>
  </sheets>
  <definedNames>
    <definedName name="_xlnm.Print_Area" localSheetId="2">'2-I'!$B$2:$E$39</definedName>
    <definedName name="_xlnm.Print_Area" localSheetId="3">'2-R'!$B$2:$E$39</definedName>
    <definedName name="_xlnm.Print_Area" localSheetId="4">'3-I'!$B$2:$H$37</definedName>
    <definedName name="_xlnm.Print_Area" localSheetId="5">'3-R'!$B$2:$I$38</definedName>
    <definedName name="_xlnm.Print_Area" localSheetId="6">'4-I'!$B$2:$G$41</definedName>
    <definedName name="_xlnm.Print_Area" localSheetId="7">'4-R'!$B$2:$G$40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24" l="1"/>
  <c r="F36" i="24"/>
  <c r="F35" i="24"/>
  <c r="F34" i="24"/>
  <c r="F18" i="24"/>
  <c r="F17" i="24"/>
  <c r="F16" i="24"/>
  <c r="F15" i="24"/>
  <c r="F14" i="24"/>
  <c r="F13" i="24"/>
  <c r="G37" i="20"/>
  <c r="F36" i="20"/>
  <c r="F17" i="20"/>
  <c r="F16" i="20"/>
  <c r="F15" i="20"/>
  <c r="F14" i="20"/>
  <c r="F13" i="20"/>
  <c r="G37" i="26"/>
  <c r="F16" i="26"/>
  <c r="F15" i="26"/>
  <c r="F14" i="26"/>
  <c r="F13" i="26"/>
  <c r="G37" i="25" l="1"/>
  <c r="F36" i="25"/>
  <c r="F18" i="25"/>
  <c r="F17" i="25"/>
  <c r="F16" i="25"/>
  <c r="F15" i="25"/>
  <c r="F14" i="25"/>
  <c r="F13" i="25"/>
  <c r="N37" i="28"/>
  <c r="L37" i="28"/>
  <c r="J37" i="28"/>
  <c r="G37" i="28"/>
  <c r="E37" i="28"/>
  <c r="F36" i="28"/>
  <c r="D36" i="28"/>
  <c r="F35" i="28"/>
  <c r="F34" i="28"/>
  <c r="F20" i="28"/>
  <c r="F19" i="28"/>
  <c r="F18" i="28"/>
  <c r="F17" i="28"/>
  <c r="D17" i="28"/>
  <c r="F16" i="28"/>
  <c r="D16" i="28"/>
  <c r="F15" i="28"/>
  <c r="D15" i="28"/>
  <c r="F14" i="28"/>
  <c r="D14" i="28"/>
  <c r="F13" i="28"/>
  <c r="D13" i="28"/>
  <c r="B2" i="28"/>
  <c r="N37" i="27"/>
  <c r="L37" i="27"/>
  <c r="J37" i="27"/>
  <c r="G37" i="27"/>
  <c r="E37" i="27"/>
  <c r="F36" i="27"/>
  <c r="D36" i="27"/>
  <c r="F35" i="27"/>
  <c r="D35" i="27"/>
  <c r="D18" i="27"/>
  <c r="F17" i="27"/>
  <c r="D17" i="27"/>
  <c r="F16" i="27"/>
  <c r="D16" i="27"/>
  <c r="F15" i="27"/>
  <c r="D15" i="27"/>
  <c r="F14" i="27"/>
  <c r="D14" i="27"/>
  <c r="F13" i="27"/>
  <c r="D13" i="27"/>
  <c r="B2" i="27"/>
  <c r="N37" i="26"/>
  <c r="L37" i="26"/>
  <c r="J37" i="26"/>
  <c r="E37" i="26"/>
  <c r="D16" i="26"/>
  <c r="D15" i="26"/>
  <c r="D14" i="26"/>
  <c r="D13" i="26"/>
  <c r="B2" i="26"/>
  <c r="N37" i="25"/>
  <c r="L37" i="25"/>
  <c r="J37" i="25"/>
  <c r="E37" i="25"/>
  <c r="D36" i="25"/>
  <c r="D18" i="25"/>
  <c r="D17" i="25"/>
  <c r="D16" i="25"/>
  <c r="D15" i="25"/>
  <c r="D14" i="25"/>
  <c r="D13" i="25"/>
  <c r="B2" i="25"/>
  <c r="F7" i="24" l="1"/>
  <c r="F7" i="20"/>
  <c r="I8" i="14"/>
  <c r="D11" i="24" l="1"/>
  <c r="D11" i="20"/>
  <c r="P37" i="24" l="1"/>
  <c r="N37" i="24"/>
  <c r="L37" i="24"/>
  <c r="E37" i="24"/>
  <c r="D36" i="24"/>
  <c r="D35" i="24"/>
  <c r="D34" i="24"/>
  <c r="D18" i="24"/>
  <c r="D17" i="24"/>
  <c r="D16" i="24"/>
  <c r="D15" i="24"/>
  <c r="D14" i="24"/>
  <c r="D13" i="24"/>
  <c r="B2" i="24"/>
  <c r="I11" i="14" l="1"/>
  <c r="B2" i="20" l="1"/>
  <c r="D13" i="20"/>
  <c r="D14" i="20"/>
  <c r="D15" i="20"/>
  <c r="D16" i="20"/>
  <c r="D17" i="20"/>
  <c r="D36" i="20"/>
  <c r="E37" i="20"/>
  <c r="K37" i="20"/>
  <c r="M37" i="20"/>
  <c r="O37" i="20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<sst xmlns="http://schemas.openxmlformats.org/spreadsheetml/2006/main" count="941" uniqueCount="95">
  <si>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</si>
  <si>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</si>
  <si>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</si>
  <si>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</si>
  <si>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</si>
  <si>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</si>
  <si>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</si>
  <si>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</si>
  <si>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</si>
  <si>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</si>
  <si>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</si>
  <si>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</si>
  <si>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</si>
  <si>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</si>
  <si>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</si>
  <si>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</si>
  <si>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</si>
  <si>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</si>
  <si>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</si>
  <si>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</si>
  <si>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</si>
  <si>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</si>
  <si>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</si>
  <si>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</si>
  <si>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</si>
  <si>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</si>
  <si>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</si>
  <si>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</si>
  <si>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</si>
  <si>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</si>
  <si>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</si>
  <si>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</si>
  <si>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</si>
  <si>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</si>
  <si>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</si>
  <si>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</si>
  <si>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</si>
  <si>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</si>
  <si>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</si>
  <si>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</si>
  <si>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</si>
  <si>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</si>
  <si>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</si>
  <si>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</si>
  <si>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</si>
  <si>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</si>
  <si>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</si>
  <si>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</si>
  <si>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</si>
  <si>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</si>
  <si>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</si>
  <si>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</si>
  <si>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</si>
  <si>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</si>
  <si>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</si>
  <si>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</si>
  <si>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</si>
  <si>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</si>
  <si>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</si>
  <si>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</si>
  <si>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</si>
  <si>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</si>
  <si>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</si>
  <si>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</si>
  <si>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</si>
  <si>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</si>
  <si>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</si>
  <si>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</si>
  <si>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</si>
  <si>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</si>
  <si>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</si>
  <si>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</si>
  <si>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</si>
  <si>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</si>
  <si>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</si>
  <si>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</si>
  <si>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</si>
  <si>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</si>
  <si>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</si>
  <si>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</si>
  <si>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</si>
  <si>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>S. Allende</t>
  </si>
  <si>
    <t>Centro</t>
  </si>
  <si>
    <t/>
  </si>
  <si>
    <t>baja</t>
  </si>
  <si>
    <t>Domingo / Festivo</t>
  </si>
  <si>
    <t>Sábado</t>
  </si>
  <si>
    <t>Laboral</t>
  </si>
  <si>
    <t>Estival</t>
  </si>
  <si>
    <t>José Miguel Sepúlveda Matamala</t>
  </si>
  <si>
    <t>C. Henríquez</t>
  </si>
  <si>
    <t>Nercón</t>
  </si>
  <si>
    <t>G. Riveros</t>
  </si>
  <si>
    <t>Llau Llao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</si>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</sst>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331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9" t="str">
        <f ca="1">+D12&amp;"_"&amp;D13&amp;"_"&amp;D14&amp;"_"&amp;D15&amp;"_"&amp;I12&amp;"_"&amp;YEAR(L4)&amp;"_"&amp;I13</f>
        <v>POR_X_CASTRO L2_L2_Estival_2020_6</v>
      </c>
      <c r="C4" s="49"/>
      <c r="D4" s="49"/>
      <c r="E4" s="49"/>
      <c r="F4" s="49"/>
      <c r="G4" s="49"/>
      <c r="H4" s="49"/>
      <c r="I4" s="49"/>
      <c r="J4" s="49"/>
      <c r="L4" s="30">
        <f ca="1">+TODAY()</f>
        <v>43887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7" t="s">
        <v>41</v>
      </c>
      <c r="C12" s="47"/>
      <c r="D12" s="48" t="s">
        <v>77</v>
      </c>
      <c r="E12" s="48"/>
      <c r="G12" s="47" t="s">
        <v>42</v>
      </c>
      <c r="H12" s="47"/>
      <c r="I12" s="48" t="s">
        <v>88</v>
      </c>
      <c r="J12" s="48"/>
    </row>
    <row r="13" spans="1:12" customFormat="1" x14ac:dyDescent="0.3">
      <c r="B13" s="47" t="s">
        <v>43</v>
      </c>
      <c r="C13" s="47"/>
      <c r="D13" s="48" t="s">
        <v>64</v>
      </c>
      <c r="E13" s="48"/>
      <c r="G13" s="47" t="s">
        <v>48</v>
      </c>
      <c r="H13" s="47"/>
      <c r="I13" s="48">
        <v>6</v>
      </c>
      <c r="J13" s="48"/>
    </row>
    <row r="14" spans="1:12" customFormat="1" x14ac:dyDescent="0.3">
      <c r="B14" s="47" t="s">
        <v>45</v>
      </c>
      <c r="C14" s="47"/>
      <c r="D14" s="48" t="s">
        <v>74</v>
      </c>
      <c r="E14" s="48"/>
    </row>
    <row r="15" spans="1:12" x14ac:dyDescent="0.3">
      <c r="B15" s="47" t="s">
        <v>47</v>
      </c>
      <c r="C15" s="47"/>
      <c r="D15" s="48" t="s">
        <v>69</v>
      </c>
      <c r="E15" s="48"/>
    </row>
    <row r="16" spans="1:12" x14ac:dyDescent="0.3">
      <c r="B16" s="19"/>
      <c r="C16" s="19"/>
    </row>
    <row r="17" spans="2:10" x14ac:dyDescent="0.3">
      <c r="B17" s="47" t="s">
        <v>49</v>
      </c>
      <c r="C17" s="47"/>
      <c r="D17" s="37">
        <v>43883</v>
      </c>
      <c r="F17" s="27" t="s">
        <v>67</v>
      </c>
      <c r="G17" s="50" t="s">
        <v>89</v>
      </c>
      <c r="H17" s="50"/>
      <c r="I17" s="50"/>
      <c r="J17" s="50"/>
    </row>
    <row r="18" spans="2:10" x14ac:dyDescent="0.3">
      <c r="B18" s="47" t="s">
        <v>50</v>
      </c>
      <c r="C18" s="47"/>
      <c r="D18" s="37">
        <v>43884</v>
      </c>
      <c r="F18" s="27" t="s">
        <v>68</v>
      </c>
      <c r="G18" s="50" t="s">
        <v>94</v>
      </c>
      <c r="H18" s="50"/>
      <c r="I18" s="50"/>
      <c r="J18" s="50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30" priority="12">
      <formula>D12=""</formula>
    </cfRule>
  </conditionalFormatting>
  <conditionalFormatting sqref="D13:E13">
    <cfRule type="expression" dxfId="329" priority="11">
      <formula>D13=""</formula>
    </cfRule>
  </conditionalFormatting>
  <conditionalFormatting sqref="D14:E14">
    <cfRule type="expression" dxfId="328" priority="10">
      <formula>D14=""</formula>
    </cfRule>
  </conditionalFormatting>
  <conditionalFormatting sqref="D15:E15">
    <cfRule type="expression" dxfId="327" priority="9">
      <formula>D15=""</formula>
    </cfRule>
  </conditionalFormatting>
  <conditionalFormatting sqref="I12:J12">
    <cfRule type="expression" dxfId="326" priority="8">
      <formula>I12=""</formula>
    </cfRule>
  </conditionalFormatting>
  <conditionalFormatting sqref="I13:J13">
    <cfRule type="expression" dxfId="325" priority="7">
      <formula>I13=""</formula>
    </cfRule>
  </conditionalFormatting>
  <conditionalFormatting sqref="G17:J17">
    <cfRule type="expression" dxfId="324" priority="4">
      <formula>G17=""</formula>
    </cfRule>
  </conditionalFormatting>
  <conditionalFormatting sqref="G18:J18">
    <cfRule type="expression" dxfId="323" priority="3">
      <formula>G18=""</formula>
    </cfRule>
  </conditionalFormatting>
  <conditionalFormatting sqref="D17:D18">
    <cfRule type="expression" dxfId="322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opLeftCell="A10" zoomScale="70" zoomScaleNormal="70" workbookViewId="0">
      <selection activeCell="D40" sqref="D40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3" t="s">
        <v>38</v>
      </c>
      <c r="C2" s="53"/>
      <c r="D2" s="53"/>
      <c r="E2" s="53"/>
      <c r="F2" s="53"/>
      <c r="G2" s="53"/>
      <c r="H2" s="53"/>
      <c r="I2" s="53"/>
      <c r="J2" s="53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4" t="str">
        <f ca="1">+D8&amp;"_"&amp;D9&amp;"_"&amp;D10&amp;"_"&amp;D11&amp;"_"&amp;I8&amp;"_"&amp;YEAR(L4)&amp;"_"&amp;I11</f>
        <v>POR_X_CASTRO L2_L2_Estival_2020_6</v>
      </c>
      <c r="D4" s="54"/>
      <c r="E4" s="54"/>
      <c r="F4" s="54"/>
      <c r="G4" s="54"/>
      <c r="H4" s="54"/>
      <c r="I4" s="54"/>
      <c r="J4" s="54"/>
      <c r="L4" s="31">
        <f ca="1">+TODAY()</f>
        <v>43887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7" t="s">
        <v>41</v>
      </c>
      <c r="C8" s="47"/>
      <c r="D8" s="48" t="s">
        <v>77</v>
      </c>
      <c r="E8" s="48"/>
      <c r="F8" s="18"/>
      <c r="G8" s="47" t="s">
        <v>42</v>
      </c>
      <c r="H8" s="47"/>
      <c r="I8" s="48" t="str">
        <f>+TAPA!I12</f>
        <v>Estival</v>
      </c>
      <c r="J8" s="48"/>
    </row>
    <row r="9" spans="1:12" x14ac:dyDescent="0.3">
      <c r="B9" s="47" t="s">
        <v>43</v>
      </c>
      <c r="C9" s="47"/>
      <c r="D9" s="48" t="s">
        <v>64</v>
      </c>
      <c r="E9" s="48"/>
      <c r="F9" s="18"/>
      <c r="G9" s="47" t="s">
        <v>44</v>
      </c>
      <c r="H9" s="47"/>
      <c r="I9" s="48"/>
      <c r="J9" s="48"/>
    </row>
    <row r="10" spans="1:12" x14ac:dyDescent="0.3">
      <c r="B10" s="47" t="s">
        <v>45</v>
      </c>
      <c r="C10" s="47"/>
      <c r="D10" s="48" t="str">
        <f>+TAPA!D14</f>
        <v>CASTRO L2</v>
      </c>
      <c r="E10" s="48"/>
      <c r="F10" s="18"/>
      <c r="G10" s="47" t="s">
        <v>46</v>
      </c>
      <c r="H10" s="47"/>
      <c r="I10" s="48" t="s">
        <v>65</v>
      </c>
      <c r="J10" s="48"/>
    </row>
    <row r="11" spans="1:12" x14ac:dyDescent="0.3">
      <c r="B11" s="47" t="s">
        <v>47</v>
      </c>
      <c r="C11" s="47"/>
      <c r="D11" s="48" t="s">
        <v>69</v>
      </c>
      <c r="E11" s="48"/>
      <c r="F11" s="18"/>
      <c r="G11" s="47" t="s">
        <v>48</v>
      </c>
      <c r="H11" s="47"/>
      <c r="I11" s="48">
        <f>+TAPA!I13</f>
        <v>6</v>
      </c>
      <c r="J11" s="48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7" t="s">
        <v>49</v>
      </c>
      <c r="C13" s="47"/>
      <c r="D13" s="37">
        <f>+TAPA!D17</f>
        <v>43883</v>
      </c>
      <c r="E13" s="18"/>
      <c r="F13" s="18"/>
      <c r="G13"/>
      <c r="H13"/>
      <c r="I13" s="13"/>
    </row>
    <row r="14" spans="1:12" x14ac:dyDescent="0.3">
      <c r="B14" s="47" t="s">
        <v>50</v>
      </c>
      <c r="C14" s="47"/>
      <c r="D14" s="37">
        <f>+TAPA!D18</f>
        <v>43884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6" t="s">
        <v>52</v>
      </c>
      <c r="C18" s="57"/>
      <c r="D18" s="58" t="s">
        <v>70</v>
      </c>
      <c r="E18" s="59"/>
      <c r="F18" s="59"/>
      <c r="G18" s="60"/>
      <c r="H18" s="13"/>
      <c r="I18" s="21" t="s">
        <v>53</v>
      </c>
      <c r="J18" s="29" t="s">
        <v>71</v>
      </c>
    </row>
    <row r="19" spans="2:12" x14ac:dyDescent="0.3">
      <c r="B19" s="56" t="s">
        <v>54</v>
      </c>
      <c r="C19" s="57"/>
      <c r="D19" s="58">
        <v>400055</v>
      </c>
      <c r="E19" s="59"/>
      <c r="F19" s="59"/>
      <c r="G19" s="60"/>
      <c r="H19" s="13"/>
      <c r="I19"/>
      <c r="J19"/>
    </row>
    <row r="20" spans="2:12" x14ac:dyDescent="0.3">
      <c r="B20" s="56" t="s">
        <v>55</v>
      </c>
      <c r="C20" s="57"/>
      <c r="D20" s="58" t="s">
        <v>70</v>
      </c>
      <c r="E20" s="59"/>
      <c r="F20" s="59"/>
      <c r="G20" s="60"/>
      <c r="H20" s="13"/>
      <c r="I20" s="21" t="s">
        <v>53</v>
      </c>
      <c r="J20" s="29" t="s">
        <v>71</v>
      </c>
    </row>
    <row r="21" spans="2:12" x14ac:dyDescent="0.3">
      <c r="B21" s="56" t="s">
        <v>56</v>
      </c>
      <c r="C21" s="57"/>
      <c r="D21" s="58" t="s">
        <v>73</v>
      </c>
      <c r="E21" s="59"/>
      <c r="F21" s="59"/>
      <c r="G21" s="60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7" t="s">
        <v>58</v>
      </c>
      <c r="C25" s="47"/>
      <c r="D25" s="20">
        <v>18</v>
      </c>
      <c r="E25"/>
      <c r="F25"/>
      <c r="G25"/>
      <c r="H25"/>
      <c r="I25" s="13"/>
    </row>
    <row r="26" spans="2:12" x14ac:dyDescent="0.3">
      <c r="B26" s="47" t="s">
        <v>59</v>
      </c>
      <c r="C26" s="47"/>
      <c r="D26" s="33">
        <v>22</v>
      </c>
      <c r="H26" s="13"/>
      <c r="I26" s="13"/>
    </row>
    <row r="27" spans="2:12" x14ac:dyDescent="0.3">
      <c r="B27" s="47" t="s">
        <v>60</v>
      </c>
      <c r="C27" s="47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5" t="s">
        <v>3</v>
      </c>
      <c r="F31" s="55"/>
      <c r="G31" s="55" t="s">
        <v>4</v>
      </c>
      <c r="H31" s="55"/>
      <c r="I31" s="36" t="s">
        <v>78</v>
      </c>
      <c r="J31" s="22" t="s">
        <v>63</v>
      </c>
      <c r="K31" s="34" t="s">
        <v>75</v>
      </c>
      <c r="L31" s="34" t="s">
        <v>76</v>
      </c>
    </row>
    <row r="32" spans="2:12" x14ac:dyDescent="0.3">
      <c r="B32" s="23">
        <v>2</v>
      </c>
      <c r="C32" s="23" t="s">
        <v>37</v>
      </c>
      <c r="D32" s="35">
        <v>12.26</v>
      </c>
      <c r="E32" s="51" t="s">
        <v>90</v>
      </c>
      <c r="F32" s="52"/>
      <c r="G32" s="51" t="s">
        <v>91</v>
      </c>
      <c r="H32" s="52"/>
      <c r="I32" s="23">
        <v>26</v>
      </c>
      <c r="J32" s="23" t="s">
        <v>66</v>
      </c>
    </row>
    <row r="33" spans="2:10" x14ac:dyDescent="0.3">
      <c r="B33" s="23">
        <v>2</v>
      </c>
      <c r="C33" s="23" t="s">
        <v>36</v>
      </c>
      <c r="D33" s="35">
        <v>12.34</v>
      </c>
      <c r="E33" s="51" t="s">
        <v>91</v>
      </c>
      <c r="F33" s="52"/>
      <c r="G33" s="51" t="s">
        <v>90</v>
      </c>
      <c r="H33" s="52"/>
      <c r="I33" s="23">
        <v>26</v>
      </c>
      <c r="J33" s="23" t="s">
        <v>66</v>
      </c>
    </row>
    <row r="34" spans="2:10" x14ac:dyDescent="0.3">
      <c r="B34" s="23">
        <v>3</v>
      </c>
      <c r="C34" s="23" t="s">
        <v>37</v>
      </c>
      <c r="D34" s="35">
        <v>6.76</v>
      </c>
      <c r="E34" s="51" t="s">
        <v>81</v>
      </c>
      <c r="F34" s="52"/>
      <c r="G34" s="51" t="s">
        <v>82</v>
      </c>
      <c r="H34" s="52"/>
      <c r="I34" s="23">
        <v>27</v>
      </c>
      <c r="J34" s="23" t="s">
        <v>66</v>
      </c>
    </row>
    <row r="35" spans="2:10" x14ac:dyDescent="0.3">
      <c r="B35" s="23">
        <v>3</v>
      </c>
      <c r="C35" s="23" t="s">
        <v>36</v>
      </c>
      <c r="D35" s="39">
        <v>6.88</v>
      </c>
      <c r="E35" s="51" t="s">
        <v>82</v>
      </c>
      <c r="F35" s="52"/>
      <c r="G35" s="51" t="s">
        <v>81</v>
      </c>
      <c r="H35" s="52"/>
      <c r="I35" s="23">
        <v>27</v>
      </c>
      <c r="J35" s="23" t="s">
        <v>66</v>
      </c>
    </row>
    <row r="36" spans="2:10" x14ac:dyDescent="0.3">
      <c r="B36" s="23">
        <v>4</v>
      </c>
      <c r="C36" s="23" t="s">
        <v>37</v>
      </c>
      <c r="D36" s="39">
        <v>8.39</v>
      </c>
      <c r="E36" s="51" t="s">
        <v>92</v>
      </c>
      <c r="F36" s="52"/>
      <c r="G36" s="51" t="s">
        <v>93</v>
      </c>
      <c r="H36" s="52"/>
      <c r="I36" s="23">
        <v>28</v>
      </c>
      <c r="J36" s="23" t="s">
        <v>66</v>
      </c>
    </row>
    <row r="37" spans="2:10" x14ac:dyDescent="0.3">
      <c r="B37" s="23">
        <v>4</v>
      </c>
      <c r="C37" s="23" t="s">
        <v>36</v>
      </c>
      <c r="D37" s="39">
        <v>8.66</v>
      </c>
      <c r="E37" s="51" t="s">
        <v>93</v>
      </c>
      <c r="F37" s="52"/>
      <c r="G37" s="51" t="s">
        <v>92</v>
      </c>
      <c r="H37" s="52"/>
      <c r="I37" s="23">
        <v>28</v>
      </c>
      <c r="J37" s="23" t="s">
        <v>66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</mergeCells>
  <conditionalFormatting sqref="D8:E8">
    <cfRule type="expression" dxfId="321" priority="222">
      <formula>D8=""</formula>
    </cfRule>
  </conditionalFormatting>
  <conditionalFormatting sqref="D10:E10">
    <cfRule type="expression" dxfId="320" priority="221">
      <formula>D10=""</formula>
    </cfRule>
  </conditionalFormatting>
  <conditionalFormatting sqref="D11:E11">
    <cfRule type="expression" dxfId="319" priority="220">
      <formula>D11=""</formula>
    </cfRule>
  </conditionalFormatting>
  <conditionalFormatting sqref="I8:J8">
    <cfRule type="expression" dxfId="318" priority="219">
      <formula>I8=""</formula>
    </cfRule>
  </conditionalFormatting>
  <conditionalFormatting sqref="D9:E9">
    <cfRule type="expression" dxfId="317" priority="218">
      <formula>D9=""</formula>
    </cfRule>
  </conditionalFormatting>
  <conditionalFormatting sqref="I9:J9">
    <cfRule type="expression" dxfId="316" priority="217">
      <formula>I9=""</formula>
    </cfRule>
  </conditionalFormatting>
  <conditionalFormatting sqref="I10:J10">
    <cfRule type="expression" dxfId="315" priority="216">
      <formula>I10=""</formula>
    </cfRule>
  </conditionalFormatting>
  <conditionalFormatting sqref="I11:J11">
    <cfRule type="expression" dxfId="314" priority="215">
      <formula>I11=""</formula>
    </cfRule>
  </conditionalFormatting>
  <conditionalFormatting sqref="D25">
    <cfRule type="expression" dxfId="313" priority="214">
      <formula>D25=""</formula>
    </cfRule>
  </conditionalFormatting>
  <conditionalFormatting sqref="D26">
    <cfRule type="expression" dxfId="312" priority="213">
      <formula>D26=""</formula>
    </cfRule>
  </conditionalFormatting>
  <conditionalFormatting sqref="D27">
    <cfRule type="expression" dxfId="311" priority="212">
      <formula>D27=""</formula>
    </cfRule>
  </conditionalFormatting>
  <conditionalFormatting sqref="J21">
    <cfRule type="expression" dxfId="310" priority="205">
      <formula>J21=""</formula>
    </cfRule>
  </conditionalFormatting>
  <conditionalFormatting sqref="D21:G21">
    <cfRule type="expression" dxfId="309" priority="201">
      <formula>D21=""</formula>
    </cfRule>
  </conditionalFormatting>
  <conditionalFormatting sqref="D13:D14">
    <cfRule type="expression" dxfId="308" priority="200">
      <formula>D13=""</formula>
    </cfRule>
  </conditionalFormatting>
  <conditionalFormatting sqref="D18:G18">
    <cfRule type="expression" dxfId="307" priority="179">
      <formula>D18=""</formula>
    </cfRule>
  </conditionalFormatting>
  <conditionalFormatting sqref="D19:G19">
    <cfRule type="expression" dxfId="306" priority="178">
      <formula>D19=""</formula>
    </cfRule>
  </conditionalFormatting>
  <conditionalFormatting sqref="D20:G20">
    <cfRule type="expression" dxfId="305" priority="177">
      <formula>D20=""</formula>
    </cfRule>
  </conditionalFormatting>
  <conditionalFormatting sqref="J18">
    <cfRule type="expression" dxfId="304" priority="176">
      <formula>J18=""</formula>
    </cfRule>
  </conditionalFormatting>
  <conditionalFormatting sqref="J20">
    <cfRule type="expression" dxfId="303" priority="175">
      <formula>J20=""</formula>
    </cfRule>
  </conditionalFormatting>
  <conditionalFormatting sqref="B35:C35">
    <cfRule type="expression" dxfId="302" priority="19">
      <formula>B35=""</formula>
    </cfRule>
  </conditionalFormatting>
  <conditionalFormatting sqref="J35">
    <cfRule type="expression" dxfId="301" priority="18">
      <formula>J35=""</formula>
    </cfRule>
  </conditionalFormatting>
  <conditionalFormatting sqref="E35">
    <cfRule type="expression" dxfId="300" priority="17">
      <formula>E35=""</formula>
    </cfRule>
  </conditionalFormatting>
  <conditionalFormatting sqref="G35">
    <cfRule type="expression" dxfId="299" priority="16">
      <formula>G35=""</formula>
    </cfRule>
  </conditionalFormatting>
  <conditionalFormatting sqref="B34:C34">
    <cfRule type="expression" dxfId="298" priority="23">
      <formula>B34=""</formula>
    </cfRule>
  </conditionalFormatting>
  <conditionalFormatting sqref="J34">
    <cfRule type="expression" dxfId="297" priority="22">
      <formula>J34=""</formula>
    </cfRule>
  </conditionalFormatting>
  <conditionalFormatting sqref="E34">
    <cfRule type="expression" dxfId="296" priority="21">
      <formula>E34=""</formula>
    </cfRule>
  </conditionalFormatting>
  <conditionalFormatting sqref="G34">
    <cfRule type="expression" dxfId="295" priority="20">
      <formula>G34=""</formula>
    </cfRule>
  </conditionalFormatting>
  <conditionalFormatting sqref="D35">
    <cfRule type="expression" dxfId="294" priority="2">
      <formula>D35=""</formula>
    </cfRule>
  </conditionalFormatting>
  <conditionalFormatting sqref="D34">
    <cfRule type="expression" dxfId="293" priority="1">
      <formula>D34=""</formula>
    </cfRule>
  </conditionalFormatting>
  <conditionalFormatting sqref="B32:C32">
    <cfRule type="expression" dxfId="292" priority="31">
      <formula>B32=""</formula>
    </cfRule>
  </conditionalFormatting>
  <conditionalFormatting sqref="J32">
    <cfRule type="expression" dxfId="291" priority="30">
      <formula>J32=""</formula>
    </cfRule>
  </conditionalFormatting>
  <conditionalFormatting sqref="E32">
    <cfRule type="expression" dxfId="290" priority="29">
      <formula>E32=""</formula>
    </cfRule>
  </conditionalFormatting>
  <conditionalFormatting sqref="G32">
    <cfRule type="expression" dxfId="289" priority="28">
      <formula>G32=""</formula>
    </cfRule>
  </conditionalFormatting>
  <conditionalFormatting sqref="B33:C33">
    <cfRule type="expression" dxfId="288" priority="27">
      <formula>B33=""</formula>
    </cfRule>
  </conditionalFormatting>
  <conditionalFormatting sqref="J33">
    <cfRule type="expression" dxfId="287" priority="26">
      <formula>J33=""</formula>
    </cfRule>
  </conditionalFormatting>
  <conditionalFormatting sqref="E33">
    <cfRule type="expression" dxfId="286" priority="25">
      <formula>E33=""</formula>
    </cfRule>
  </conditionalFormatting>
  <conditionalFormatting sqref="G33">
    <cfRule type="expression" dxfId="285" priority="24">
      <formula>G33=""</formula>
    </cfRule>
  </conditionalFormatting>
  <conditionalFormatting sqref="B36:C36">
    <cfRule type="expression" dxfId="284" priority="15">
      <formula>B36=""</formula>
    </cfRule>
  </conditionalFormatting>
  <conditionalFormatting sqref="J36">
    <cfRule type="expression" dxfId="283" priority="14">
      <formula>J36=""</formula>
    </cfRule>
  </conditionalFormatting>
  <conditionalFormatting sqref="E36">
    <cfRule type="expression" dxfId="282" priority="13">
      <formula>E36=""</formula>
    </cfRule>
  </conditionalFormatting>
  <conditionalFormatting sqref="G36">
    <cfRule type="expression" dxfId="281" priority="12">
      <formula>G36=""</formula>
    </cfRule>
  </conditionalFormatting>
  <conditionalFormatting sqref="B37:C37">
    <cfRule type="expression" dxfId="280" priority="11">
      <formula>B37=""</formula>
    </cfRule>
  </conditionalFormatting>
  <conditionalFormatting sqref="J37">
    <cfRule type="expression" dxfId="279" priority="10">
      <formula>J37=""</formula>
    </cfRule>
  </conditionalFormatting>
  <conditionalFormatting sqref="E37">
    <cfRule type="expression" dxfId="278" priority="9">
      <formula>E37=""</formula>
    </cfRule>
  </conditionalFormatting>
  <conditionalFormatting sqref="G37">
    <cfRule type="expression" dxfId="277" priority="8">
      <formula>G37=""</formula>
    </cfRule>
  </conditionalFormatting>
  <conditionalFormatting sqref="D32">
    <cfRule type="expression" dxfId="276" priority="7">
      <formula>D32=""</formula>
    </cfRule>
  </conditionalFormatting>
  <conditionalFormatting sqref="D33">
    <cfRule type="expression" dxfId="275" priority="6">
      <formula>D33=""</formula>
    </cfRule>
  </conditionalFormatting>
  <conditionalFormatting sqref="D36">
    <cfRule type="expression" dxfId="274" priority="5">
      <formula>D36=""</formula>
    </cfRule>
  </conditionalFormatting>
  <conditionalFormatting sqref="D37">
    <cfRule type="expression" dxfId="273" priority="4">
      <formula>D37=""</formula>
    </cfRule>
  </conditionalFormatting>
  <conditionalFormatting sqref="I32:I37">
    <cfRule type="expression" dxfId="272" priority="3">
      <formula>I32=""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4" zoomScale="70" zoomScaleNormal="70" workbookViewId="0">
      <selection activeCell="B11" sqref="B11:G33"/>
    </sheetView>
  </sheetViews>
  <sheetFormatPr baseColWidth="10" defaultRowHeight="15" x14ac:dyDescent="0.25"/>
  <cols>
    <col min="1" max="1" width="3.7109375" customWidth="1"/>
    <col min="2" max="2" width="22.5703125" customWidth="1"/>
    <col min="3" max="3" width="15.7109375" customWidth="1"/>
    <col min="4" max="4" width="18.5703125" customWidth="1"/>
    <col min="5" max="5" width="15.42578125" customWidth="1"/>
    <col min="6" max="6" width="18.140625" customWidth="1"/>
    <col min="7" max="7" width="15.7109375" customWidth="1"/>
    <col min="8" max="8" width="0" hidden="1" customWidth="1"/>
    <col min="9" max="13" width="11.42578125" hidden="1" customWidth="1"/>
    <col min="14" max="14" width="1" hidden="1" customWidth="1"/>
  </cols>
  <sheetData>
    <row r="2" spans="2:14" ht="21" x14ac:dyDescent="0.25">
      <c r="B2" s="63" t="str">
        <f>"PROGRAMA DE OPERACIÓN DEL SERVICIO ("&amp;B7&amp;" - "&amp;C7&amp;")"</f>
        <v>PROGRAMA DE OPERACIÓN DEL SERVICIO (2 - Ida)</v>
      </c>
      <c r="C2" s="63"/>
      <c r="D2" s="63"/>
      <c r="E2" s="63"/>
      <c r="F2" s="42"/>
      <c r="G2" s="4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</row>
    <row r="7" spans="2:14" x14ac:dyDescent="0.25">
      <c r="B7" s="4">
        <v>2</v>
      </c>
      <c r="C7" s="4" t="s">
        <v>37</v>
      </c>
      <c r="D7" s="4" t="s">
        <v>90</v>
      </c>
      <c r="E7" s="4" t="s">
        <v>91</v>
      </c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2">
        <v>43883</v>
      </c>
      <c r="E11" s="61"/>
      <c r="F11" s="62">
        <v>43884</v>
      </c>
      <c r="G11" s="61"/>
      <c r="I11" s="61" t="s">
        <v>87</v>
      </c>
      <c r="J11" s="61"/>
      <c r="K11" s="61" t="s">
        <v>86</v>
      </c>
      <c r="L11" s="61"/>
      <c r="M11" s="61" t="s">
        <v>85</v>
      </c>
      <c r="N11" s="61"/>
    </row>
    <row r="12" spans="2:14" ht="26.25" customHeight="1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  <c r="I12" s="5" t="s">
        <v>9</v>
      </c>
      <c r="J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</row>
    <row r="13" spans="2:14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I13" s="8" t="s">
        <v>83</v>
      </c>
      <c r="J13" s="8"/>
      <c r="K13" s="8" t="s">
        <v>83</v>
      </c>
      <c r="L13" s="8"/>
      <c r="M13" s="8" t="s">
        <v>83</v>
      </c>
      <c r="N13" s="8"/>
    </row>
    <row r="14" spans="2:14" ht="15.75" x14ac:dyDescent="0.25">
      <c r="B14" s="9">
        <v>1</v>
      </c>
      <c r="C14" s="43" t="s">
        <v>12</v>
      </c>
      <c r="D14" s="10" t="str">
        <f t="shared" si="0"/>
        <v/>
      </c>
      <c r="E14" s="10"/>
      <c r="F14" s="10" t="str">
        <f t="shared" si="1"/>
        <v/>
      </c>
      <c r="G14" s="10"/>
      <c r="I14" s="10" t="s">
        <v>83</v>
      </c>
      <c r="J14" s="10"/>
      <c r="K14" s="10" t="s">
        <v>83</v>
      </c>
      <c r="L14" s="10"/>
      <c r="M14" s="10" t="s">
        <v>83</v>
      </c>
      <c r="N14" s="10"/>
    </row>
    <row r="15" spans="2:14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I15" s="8" t="s">
        <v>83</v>
      </c>
      <c r="J15" s="8"/>
      <c r="K15" s="8" t="s">
        <v>83</v>
      </c>
      <c r="L15" s="8"/>
      <c r="M15" s="8" t="s">
        <v>83</v>
      </c>
      <c r="N15" s="8"/>
    </row>
    <row r="16" spans="2:14" ht="15.75" x14ac:dyDescent="0.25">
      <c r="B16" s="9">
        <v>3</v>
      </c>
      <c r="C16" s="43" t="s">
        <v>14</v>
      </c>
      <c r="D16" s="10" t="str">
        <f t="shared" si="0"/>
        <v/>
      </c>
      <c r="E16" s="10"/>
      <c r="F16" s="10" t="str">
        <f t="shared" si="1"/>
        <v/>
      </c>
      <c r="G16" s="10"/>
      <c r="I16" s="10" t="s">
        <v>83</v>
      </c>
      <c r="J16" s="10"/>
      <c r="K16" s="10" t="s">
        <v>83</v>
      </c>
      <c r="L16" s="10"/>
      <c r="M16" s="10" t="s">
        <v>83</v>
      </c>
      <c r="N16" s="10"/>
    </row>
    <row r="17" spans="2:14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I17" s="8" t="s">
        <v>83</v>
      </c>
      <c r="J17" s="8"/>
      <c r="K17" s="8" t="s">
        <v>83</v>
      </c>
      <c r="L17" s="8"/>
      <c r="M17" s="8" t="s">
        <v>83</v>
      </c>
      <c r="N17" s="8"/>
    </row>
    <row r="18" spans="2:14" ht="15.75" x14ac:dyDescent="0.25">
      <c r="B18" s="9">
        <v>5</v>
      </c>
      <c r="C18" s="43" t="s">
        <v>16</v>
      </c>
      <c r="D18" s="10" t="str">
        <f t="shared" si="0"/>
        <v/>
      </c>
      <c r="E18" s="10"/>
      <c r="F18" s="10" t="str">
        <f t="shared" si="1"/>
        <v/>
      </c>
      <c r="G18" s="10"/>
      <c r="I18" s="10" t="s">
        <v>83</v>
      </c>
      <c r="J18" s="10"/>
      <c r="K18" s="10" t="s">
        <v>83</v>
      </c>
      <c r="L18" s="10"/>
      <c r="M18" s="10" t="s">
        <v>83</v>
      </c>
      <c r="N18" s="10"/>
    </row>
    <row r="19" spans="2:14" ht="15.75" x14ac:dyDescent="0.25">
      <c r="B19" s="6">
        <v>6</v>
      </c>
      <c r="C19" s="7" t="s">
        <v>17</v>
      </c>
      <c r="D19" s="8"/>
      <c r="E19" s="8"/>
      <c r="F19" s="8"/>
      <c r="G19" s="8"/>
      <c r="I19" s="8" t="s">
        <v>84</v>
      </c>
      <c r="J19" s="8">
        <v>2</v>
      </c>
      <c r="K19" s="8" t="s">
        <v>83</v>
      </c>
      <c r="L19" s="8"/>
      <c r="M19" s="8" t="s">
        <v>83</v>
      </c>
      <c r="N19" s="8"/>
    </row>
    <row r="20" spans="2:14" ht="15.75" x14ac:dyDescent="0.25">
      <c r="B20" s="9">
        <v>7</v>
      </c>
      <c r="C20" s="43" t="s">
        <v>18</v>
      </c>
      <c r="D20" s="10"/>
      <c r="E20" s="10"/>
      <c r="F20" s="10"/>
      <c r="G20" s="10"/>
      <c r="I20" s="10" t="s">
        <v>79</v>
      </c>
      <c r="J20" s="10">
        <v>8</v>
      </c>
      <c r="K20" s="10" t="s">
        <v>80</v>
      </c>
      <c r="L20" s="10">
        <v>4</v>
      </c>
      <c r="M20" s="10" t="s">
        <v>83</v>
      </c>
      <c r="N20" s="10"/>
    </row>
    <row r="21" spans="2:14" ht="15.75" x14ac:dyDescent="0.25">
      <c r="B21" s="6">
        <v>8</v>
      </c>
      <c r="C21" s="7" t="s">
        <v>19</v>
      </c>
      <c r="D21" s="8"/>
      <c r="E21" s="8"/>
      <c r="F21" s="8"/>
      <c r="G21" s="8"/>
      <c r="I21" s="8" t="s">
        <v>79</v>
      </c>
      <c r="J21" s="8">
        <v>8</v>
      </c>
      <c r="K21" s="8" t="s">
        <v>80</v>
      </c>
      <c r="L21" s="8">
        <v>5</v>
      </c>
      <c r="M21" s="8" t="s">
        <v>83</v>
      </c>
      <c r="N21" s="8"/>
    </row>
    <row r="22" spans="2:14" ht="15.75" x14ac:dyDescent="0.25">
      <c r="B22" s="9">
        <v>9</v>
      </c>
      <c r="C22" s="43" t="s">
        <v>20</v>
      </c>
      <c r="D22" s="10"/>
      <c r="E22" s="10"/>
      <c r="F22" s="10" t="s">
        <v>80</v>
      </c>
      <c r="G22" s="10">
        <v>0</v>
      </c>
      <c r="I22" s="10" t="s">
        <v>79</v>
      </c>
      <c r="J22" s="10">
        <v>8</v>
      </c>
      <c r="K22" s="10" t="s">
        <v>80</v>
      </c>
      <c r="L22" s="10">
        <v>5</v>
      </c>
      <c r="M22" s="10" t="s">
        <v>84</v>
      </c>
      <c r="N22" s="10">
        <v>3</v>
      </c>
    </row>
    <row r="23" spans="2:14" ht="15.75" x14ac:dyDescent="0.25">
      <c r="B23" s="6">
        <v>10</v>
      </c>
      <c r="C23" s="7" t="s">
        <v>21</v>
      </c>
      <c r="D23" s="8" t="s">
        <v>79</v>
      </c>
      <c r="E23" s="8">
        <v>0</v>
      </c>
      <c r="F23" s="8" t="s">
        <v>80</v>
      </c>
      <c r="G23" s="8">
        <v>0</v>
      </c>
      <c r="I23" s="8" t="s">
        <v>79</v>
      </c>
      <c r="J23" s="8">
        <v>8</v>
      </c>
      <c r="K23" s="8" t="s">
        <v>80</v>
      </c>
      <c r="L23" s="8">
        <v>5</v>
      </c>
      <c r="M23" s="8" t="s">
        <v>80</v>
      </c>
      <c r="N23" s="8">
        <v>4</v>
      </c>
    </row>
    <row r="24" spans="2:14" ht="15.75" x14ac:dyDescent="0.25">
      <c r="B24" s="9">
        <v>11</v>
      </c>
      <c r="C24" s="43" t="s">
        <v>22</v>
      </c>
      <c r="D24" s="10" t="s">
        <v>79</v>
      </c>
      <c r="E24" s="10">
        <v>0</v>
      </c>
      <c r="F24" s="10" t="s">
        <v>80</v>
      </c>
      <c r="G24" s="10">
        <v>0</v>
      </c>
      <c r="I24" s="10" t="s">
        <v>79</v>
      </c>
      <c r="J24" s="10">
        <v>8</v>
      </c>
      <c r="K24" s="10" t="s">
        <v>80</v>
      </c>
      <c r="L24" s="10">
        <v>5</v>
      </c>
      <c r="M24" s="10" t="s">
        <v>80</v>
      </c>
      <c r="N24" s="10">
        <v>4</v>
      </c>
    </row>
    <row r="25" spans="2:14" ht="15.75" x14ac:dyDescent="0.25">
      <c r="B25" s="6">
        <v>12</v>
      </c>
      <c r="C25" s="7" t="s">
        <v>23</v>
      </c>
      <c r="D25" s="8" t="s">
        <v>79</v>
      </c>
      <c r="E25" s="8">
        <v>0</v>
      </c>
      <c r="F25" s="8" t="s">
        <v>80</v>
      </c>
      <c r="G25" s="8">
        <v>0</v>
      </c>
      <c r="I25" s="8" t="s">
        <v>79</v>
      </c>
      <c r="J25" s="8">
        <v>8</v>
      </c>
      <c r="K25" s="8" t="s">
        <v>80</v>
      </c>
      <c r="L25" s="8">
        <v>5</v>
      </c>
      <c r="M25" s="8" t="s">
        <v>80</v>
      </c>
      <c r="N25" s="8">
        <v>4</v>
      </c>
    </row>
    <row r="26" spans="2:14" ht="15.75" x14ac:dyDescent="0.25">
      <c r="B26" s="9">
        <v>13</v>
      </c>
      <c r="C26" s="43" t="s">
        <v>24</v>
      </c>
      <c r="D26" s="10" t="s">
        <v>79</v>
      </c>
      <c r="E26" s="10">
        <v>0</v>
      </c>
      <c r="F26" s="10" t="s">
        <v>80</v>
      </c>
      <c r="G26" s="10">
        <v>0</v>
      </c>
      <c r="I26" s="10" t="s">
        <v>79</v>
      </c>
      <c r="J26" s="10">
        <v>7</v>
      </c>
      <c r="K26" s="10" t="s">
        <v>80</v>
      </c>
      <c r="L26" s="10">
        <v>5</v>
      </c>
      <c r="M26" s="10" t="s">
        <v>80</v>
      </c>
      <c r="N26" s="10">
        <v>4</v>
      </c>
    </row>
    <row r="27" spans="2:14" ht="15.75" x14ac:dyDescent="0.25">
      <c r="B27" s="6">
        <v>14</v>
      </c>
      <c r="C27" s="7" t="s">
        <v>25</v>
      </c>
      <c r="D27" s="8" t="s">
        <v>80</v>
      </c>
      <c r="E27" s="8">
        <v>0</v>
      </c>
      <c r="F27" s="8" t="s">
        <v>80</v>
      </c>
      <c r="G27" s="8">
        <v>0</v>
      </c>
      <c r="I27" s="8" t="s">
        <v>79</v>
      </c>
      <c r="J27" s="8">
        <v>8</v>
      </c>
      <c r="K27" s="8" t="s">
        <v>80</v>
      </c>
      <c r="L27" s="8">
        <v>5</v>
      </c>
      <c r="M27" s="8" t="s">
        <v>80</v>
      </c>
      <c r="N27" s="8">
        <v>4</v>
      </c>
    </row>
    <row r="28" spans="2:14" ht="15.75" x14ac:dyDescent="0.25">
      <c r="B28" s="9">
        <v>15</v>
      </c>
      <c r="C28" s="43" t="s">
        <v>26</v>
      </c>
      <c r="D28" s="10" t="s">
        <v>80</v>
      </c>
      <c r="E28" s="10">
        <v>0</v>
      </c>
      <c r="F28" s="10" t="s">
        <v>80</v>
      </c>
      <c r="G28" s="10">
        <v>0</v>
      </c>
      <c r="I28" s="10" t="s">
        <v>79</v>
      </c>
      <c r="J28" s="10">
        <v>8</v>
      </c>
      <c r="K28" s="10" t="s">
        <v>80</v>
      </c>
      <c r="L28" s="10">
        <v>5</v>
      </c>
      <c r="M28" s="10" t="s">
        <v>80</v>
      </c>
      <c r="N28" s="10">
        <v>4</v>
      </c>
    </row>
    <row r="29" spans="2:14" ht="15.75" x14ac:dyDescent="0.25">
      <c r="B29" s="6">
        <v>16</v>
      </c>
      <c r="C29" s="7" t="s">
        <v>27</v>
      </c>
      <c r="D29" s="8" t="s">
        <v>79</v>
      </c>
      <c r="E29" s="8">
        <v>0</v>
      </c>
      <c r="F29" s="8" t="s">
        <v>80</v>
      </c>
      <c r="G29" s="8">
        <v>0</v>
      </c>
      <c r="I29" s="8" t="s">
        <v>79</v>
      </c>
      <c r="J29" s="8">
        <v>8</v>
      </c>
      <c r="K29" s="8" t="s">
        <v>80</v>
      </c>
      <c r="L29" s="8">
        <v>5</v>
      </c>
      <c r="M29" s="8" t="s">
        <v>80</v>
      </c>
      <c r="N29" s="8">
        <v>4</v>
      </c>
    </row>
    <row r="30" spans="2:14" ht="15.75" x14ac:dyDescent="0.25">
      <c r="B30" s="9">
        <v>17</v>
      </c>
      <c r="C30" s="43" t="s">
        <v>28</v>
      </c>
      <c r="D30" s="10" t="s">
        <v>80</v>
      </c>
      <c r="E30" s="10">
        <v>0</v>
      </c>
      <c r="F30" s="10" t="s">
        <v>80</v>
      </c>
      <c r="G30" s="10">
        <v>0</v>
      </c>
      <c r="I30" s="10" t="s">
        <v>79</v>
      </c>
      <c r="J30" s="10">
        <v>8</v>
      </c>
      <c r="K30" s="10" t="s">
        <v>80</v>
      </c>
      <c r="L30" s="10">
        <v>5</v>
      </c>
      <c r="M30" s="10" t="s">
        <v>80</v>
      </c>
      <c r="N30" s="10">
        <v>4</v>
      </c>
    </row>
    <row r="31" spans="2:14" ht="15.75" x14ac:dyDescent="0.25">
      <c r="B31" s="6">
        <v>18</v>
      </c>
      <c r="C31" s="7" t="s">
        <v>29</v>
      </c>
      <c r="D31" s="8" t="s">
        <v>80</v>
      </c>
      <c r="E31" s="8">
        <v>0</v>
      </c>
      <c r="F31" s="8" t="s">
        <v>80</v>
      </c>
      <c r="G31" s="8">
        <v>0</v>
      </c>
      <c r="I31" s="8" t="s">
        <v>79</v>
      </c>
      <c r="J31" s="8">
        <v>7</v>
      </c>
      <c r="K31" s="8" t="s">
        <v>80</v>
      </c>
      <c r="L31" s="8">
        <v>5</v>
      </c>
      <c r="M31" s="8" t="s">
        <v>80</v>
      </c>
      <c r="N31" s="8">
        <v>4</v>
      </c>
    </row>
    <row r="32" spans="2:14" ht="15.75" x14ac:dyDescent="0.25">
      <c r="B32" s="9">
        <v>19</v>
      </c>
      <c r="C32" s="43" t="s">
        <v>30</v>
      </c>
      <c r="D32" s="10" t="s">
        <v>80</v>
      </c>
      <c r="E32" s="10">
        <v>0</v>
      </c>
      <c r="F32" s="10" t="s">
        <v>80</v>
      </c>
      <c r="G32" s="10">
        <v>0</v>
      </c>
      <c r="I32" s="10" t="s">
        <v>79</v>
      </c>
      <c r="J32" s="10">
        <v>6</v>
      </c>
      <c r="K32" s="10" t="s">
        <v>84</v>
      </c>
      <c r="L32" s="10">
        <v>2</v>
      </c>
      <c r="M32" s="10" t="s">
        <v>84</v>
      </c>
      <c r="N32" s="10">
        <v>2</v>
      </c>
    </row>
    <row r="33" spans="2:14" ht="15.75" x14ac:dyDescent="0.25">
      <c r="B33" s="6">
        <v>20</v>
      </c>
      <c r="C33" s="7" t="s">
        <v>31</v>
      </c>
      <c r="D33" s="8" t="s">
        <v>84</v>
      </c>
      <c r="E33" s="8">
        <v>0</v>
      </c>
      <c r="F33" s="8"/>
      <c r="G33" s="8"/>
      <c r="I33" s="8" t="s">
        <v>80</v>
      </c>
      <c r="J33" s="8">
        <v>4</v>
      </c>
      <c r="K33" s="8" t="s">
        <v>84</v>
      </c>
      <c r="L33" s="8">
        <v>1</v>
      </c>
      <c r="M33" s="8" t="s">
        <v>83</v>
      </c>
      <c r="N33" s="8"/>
    </row>
    <row r="34" spans="2:14" ht="15.75" x14ac:dyDescent="0.25">
      <c r="B34" s="9">
        <v>21</v>
      </c>
      <c r="C34" s="43" t="s">
        <v>32</v>
      </c>
      <c r="D34" s="10"/>
      <c r="E34" s="10"/>
      <c r="F34" s="10"/>
      <c r="G34" s="10"/>
      <c r="I34" s="10" t="s">
        <v>84</v>
      </c>
      <c r="J34" s="10">
        <v>0</v>
      </c>
      <c r="K34" s="10" t="s">
        <v>83</v>
      </c>
      <c r="L34" s="10"/>
      <c r="M34" s="10" t="s">
        <v>83</v>
      </c>
      <c r="N34" s="10"/>
    </row>
    <row r="35" spans="2:14" ht="15.75" x14ac:dyDescent="0.25">
      <c r="B35" s="6">
        <v>22</v>
      </c>
      <c r="C35" s="7" t="s">
        <v>33</v>
      </c>
      <c r="D35" s="8"/>
      <c r="E35" s="8"/>
      <c r="F35" s="8"/>
      <c r="G35" s="8"/>
      <c r="I35" s="8" t="s">
        <v>83</v>
      </c>
      <c r="J35" s="8"/>
      <c r="K35" s="8" t="s">
        <v>83</v>
      </c>
      <c r="L35" s="8"/>
      <c r="M35" s="8" t="s">
        <v>83</v>
      </c>
      <c r="N35" s="8"/>
    </row>
    <row r="36" spans="2:14" ht="15.75" x14ac:dyDescent="0.25">
      <c r="B36" s="9">
        <v>23</v>
      </c>
      <c r="C36" s="43" t="s">
        <v>34</v>
      </c>
      <c r="D36" s="10" t="str">
        <f t="shared" ref="D36" si="2">IF(OR(E36="-",E36=0),"",IF(AND(E36&gt;=1,E36&lt;=3),"baja",IF(AND(E36&gt;3,E36&lt;=5),"media",IF(E36&gt;=6,"alta",""))))</f>
        <v/>
      </c>
      <c r="E36" s="10"/>
      <c r="F36" s="10" t="str">
        <f t="shared" ref="F36" si="3">IF(OR(G36="-",G36=0),"",IF(AND(G36&gt;=1,G36&lt;=3),"baja",IF(AND(G36&gt;3,G36&lt;=5),"media",IF(G36&gt;=6,"alta",""))))</f>
        <v/>
      </c>
      <c r="G36" s="10"/>
      <c r="I36" s="10" t="s">
        <v>83</v>
      </c>
      <c r="J36" s="10"/>
      <c r="K36" s="10" t="s">
        <v>83</v>
      </c>
      <c r="L36" s="10"/>
      <c r="M36" s="10" t="s">
        <v>83</v>
      </c>
      <c r="N36" s="10"/>
    </row>
    <row r="37" spans="2:14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  <c r="I37" s="8"/>
      <c r="J37" s="8">
        <f>SUM(J13:J36)</f>
        <v>106</v>
      </c>
      <c r="K37" s="8"/>
      <c r="L37" s="8">
        <f>SUM(L13:L36)</f>
        <v>62</v>
      </c>
      <c r="M37" s="8"/>
      <c r="N37" s="8">
        <f>SUM(N13:N36)</f>
        <v>41</v>
      </c>
    </row>
    <row r="38" spans="2:14" x14ac:dyDescent="0.25">
      <c r="B38" s="1"/>
      <c r="E38" s="40"/>
      <c r="F38" s="40"/>
      <c r="G38" s="40"/>
    </row>
  </sheetData>
  <mergeCells count="8">
    <mergeCell ref="I11:J11"/>
    <mergeCell ref="K11:L11"/>
    <mergeCell ref="M11:N11"/>
    <mergeCell ref="F11:G11"/>
    <mergeCell ref="B2:E2"/>
    <mergeCell ref="B11:B12"/>
    <mergeCell ref="C11:C12"/>
    <mergeCell ref="D11:E11"/>
  </mergeCells>
  <conditionalFormatting sqref="D7">
    <cfRule type="expression" dxfId="271" priority="55">
      <formula>D7=""</formula>
    </cfRule>
  </conditionalFormatting>
  <conditionalFormatting sqref="E7">
    <cfRule type="expression" dxfId="270" priority="54">
      <formula>E7=""</formula>
    </cfRule>
  </conditionalFormatting>
  <conditionalFormatting sqref="C7">
    <cfRule type="expression" dxfId="269" priority="52">
      <formula>C7=""</formula>
    </cfRule>
  </conditionalFormatting>
  <conditionalFormatting sqref="B7">
    <cfRule type="expression" dxfId="268" priority="51">
      <formula>B7=""</formula>
    </cfRule>
  </conditionalFormatting>
  <conditionalFormatting sqref="I13:N13 J15:N15 J17:N17 J19:N19 J21:N21 J23:N23 J25:N25 J27:N27 J29:N29 J31:N31 J33:N33 J35:N35 J37:N37">
    <cfRule type="cellIs" dxfId="267" priority="50" operator="notEqual">
      <formula>D13</formula>
    </cfRule>
  </conditionalFormatting>
  <conditionalFormatting sqref="I15">
    <cfRule type="cellIs" dxfId="266" priority="48" operator="notEqual">
      <formula>D15</formula>
    </cfRule>
  </conditionalFormatting>
  <conditionalFormatting sqref="I17">
    <cfRule type="cellIs" dxfId="265" priority="46" operator="notEqual">
      <formula>D17</formula>
    </cfRule>
  </conditionalFormatting>
  <conditionalFormatting sqref="I19">
    <cfRule type="cellIs" dxfId="264" priority="44" operator="notEqual">
      <formula>D19</formula>
    </cfRule>
  </conditionalFormatting>
  <conditionalFormatting sqref="I21">
    <cfRule type="cellIs" dxfId="263" priority="42" operator="notEqual">
      <formula>D21</formula>
    </cfRule>
  </conditionalFormatting>
  <conditionalFormatting sqref="I23">
    <cfRule type="cellIs" dxfId="262" priority="40" operator="notEqual">
      <formula>D23</formula>
    </cfRule>
  </conditionalFormatting>
  <conditionalFormatting sqref="I25">
    <cfRule type="cellIs" dxfId="261" priority="38" operator="notEqual">
      <formula>D25</formula>
    </cfRule>
  </conditionalFormatting>
  <conditionalFormatting sqref="I27">
    <cfRule type="cellIs" dxfId="260" priority="36" operator="notEqual">
      <formula>D27</formula>
    </cfRule>
  </conditionalFormatting>
  <conditionalFormatting sqref="I29">
    <cfRule type="cellIs" dxfId="259" priority="34" operator="notEqual">
      <formula>D29</formula>
    </cfRule>
  </conditionalFormatting>
  <conditionalFormatting sqref="I31">
    <cfRule type="cellIs" dxfId="258" priority="32" operator="notEqual">
      <formula>D31</formula>
    </cfRule>
  </conditionalFormatting>
  <conditionalFormatting sqref="I33">
    <cfRule type="cellIs" dxfId="257" priority="30" operator="notEqual">
      <formula>D33</formula>
    </cfRule>
  </conditionalFormatting>
  <conditionalFormatting sqref="I35">
    <cfRule type="cellIs" dxfId="256" priority="28" operator="notEqual">
      <formula>D35</formula>
    </cfRule>
  </conditionalFormatting>
  <conditionalFormatting sqref="I37">
    <cfRule type="cellIs" dxfId="255" priority="26" operator="notEqual">
      <formula>D37</formula>
    </cfRule>
  </conditionalFormatting>
  <conditionalFormatting sqref="I14:N14 J16:N16 J18:N18 J20:N20 J22:N22 J24:N24 J26:N26 J28:N28 J30:N30 J32:N32 J34:N34 J36:N36">
    <cfRule type="cellIs" dxfId="254" priority="24" operator="notEqual">
      <formula>D14</formula>
    </cfRule>
  </conditionalFormatting>
  <conditionalFormatting sqref="I16">
    <cfRule type="cellIs" dxfId="253" priority="22" operator="notEqual">
      <formula>D16</formula>
    </cfRule>
  </conditionalFormatting>
  <conditionalFormatting sqref="I18">
    <cfRule type="cellIs" dxfId="252" priority="20" operator="notEqual">
      <formula>D18</formula>
    </cfRule>
  </conditionalFormatting>
  <conditionalFormatting sqref="I20">
    <cfRule type="cellIs" dxfId="251" priority="18" operator="notEqual">
      <formula>D20</formula>
    </cfRule>
  </conditionalFormatting>
  <conditionalFormatting sqref="I22">
    <cfRule type="cellIs" dxfId="250" priority="16" operator="notEqual">
      <formula>D22</formula>
    </cfRule>
  </conditionalFormatting>
  <conditionalFormatting sqref="I24">
    <cfRule type="cellIs" dxfId="249" priority="14" operator="notEqual">
      <formula>D24</formula>
    </cfRule>
  </conditionalFormatting>
  <conditionalFormatting sqref="I26">
    <cfRule type="cellIs" dxfId="248" priority="12" operator="notEqual">
      <formula>D26</formula>
    </cfRule>
  </conditionalFormatting>
  <conditionalFormatting sqref="I28">
    <cfRule type="cellIs" dxfId="247" priority="10" operator="notEqual">
      <formula>D28</formula>
    </cfRule>
  </conditionalFormatting>
  <conditionalFormatting sqref="I30">
    <cfRule type="cellIs" dxfId="246" priority="8" operator="notEqual">
      <formula>D30</formula>
    </cfRule>
  </conditionalFormatting>
  <conditionalFormatting sqref="I32">
    <cfRule type="cellIs" dxfId="245" priority="6" operator="notEqual">
      <formula>D32</formula>
    </cfRule>
  </conditionalFormatting>
  <conditionalFormatting sqref="I34">
    <cfRule type="cellIs" dxfId="244" priority="4" operator="notEqual">
      <formula>D34</formula>
    </cfRule>
  </conditionalFormatting>
  <conditionalFormatting sqref="I36">
    <cfRule type="cellIs" dxfId="243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60" zoomScaleNormal="60" workbookViewId="0">
      <selection activeCell="E50" sqref="E50"/>
    </sheetView>
  </sheetViews>
  <sheetFormatPr baseColWidth="10" defaultRowHeight="15" x14ac:dyDescent="0.25"/>
  <cols>
    <col min="1" max="1" width="4.7109375" customWidth="1"/>
    <col min="2" max="2" width="16.42578125" customWidth="1"/>
    <col min="3" max="3" width="21.42578125" customWidth="1"/>
    <col min="4" max="4" width="18.42578125" customWidth="1"/>
    <col min="5" max="5" width="22.140625" customWidth="1"/>
    <col min="6" max="6" width="16.7109375" customWidth="1"/>
    <col min="7" max="7" width="18.28515625" customWidth="1"/>
    <col min="8" max="8" width="11.42578125" customWidth="1"/>
    <col min="9" max="14" width="11.42578125" hidden="1" customWidth="1"/>
  </cols>
  <sheetData>
    <row r="2" spans="2:14" ht="21" x14ac:dyDescent="0.25">
      <c r="B2" s="63" t="str">
        <f>"PROGRAMA DE OPERACIÓN DEL SERVICIO ("&amp;B7&amp;" - "&amp;C7&amp;")"</f>
        <v>PROGRAMA DE OPERACIÓN DEL SERVICIO (2 - Regreso)</v>
      </c>
      <c r="C2" s="63"/>
      <c r="D2" s="63"/>
      <c r="E2" s="63"/>
      <c r="F2" s="42"/>
      <c r="G2" s="4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</row>
    <row r="7" spans="2:14" x14ac:dyDescent="0.25">
      <c r="B7" s="4">
        <v>2</v>
      </c>
      <c r="C7" s="4" t="s">
        <v>36</v>
      </c>
      <c r="D7" s="4" t="s">
        <v>91</v>
      </c>
      <c r="E7" s="4" t="s">
        <v>90</v>
      </c>
      <c r="G7" s="1"/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2">
        <v>43883</v>
      </c>
      <c r="E11" s="61"/>
      <c r="F11" s="62">
        <v>43884</v>
      </c>
      <c r="G11" s="61"/>
      <c r="I11" s="61" t="s">
        <v>87</v>
      </c>
      <c r="J11" s="61"/>
      <c r="K11" s="61" t="s">
        <v>86</v>
      </c>
      <c r="L11" s="61"/>
      <c r="M11" s="61" t="s">
        <v>85</v>
      </c>
      <c r="N11" s="61"/>
    </row>
    <row r="12" spans="2:14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  <c r="I12" s="5" t="s">
        <v>9</v>
      </c>
      <c r="J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</row>
    <row r="13" spans="2:14" ht="15.75" customHeight="1" x14ac:dyDescent="0.25">
      <c r="B13" s="6">
        <v>0</v>
      </c>
      <c r="C13" s="7" t="s">
        <v>11</v>
      </c>
      <c r="D13" s="8" t="str">
        <f t="shared" ref="D13:D16" si="0">IF(OR(E13="-",E13=0),"",IF(AND(E13&gt;=1,E13&lt;=3),"baja",IF(AND(E13&gt;3,E13&lt;=5),"media",IF(E13&gt;=6,"alta",""))))</f>
        <v/>
      </c>
      <c r="E13" s="8"/>
      <c r="F13" s="8" t="str">
        <f t="shared" ref="F13:F16" si="1">IF(OR(G13="-",G13=0),"",IF(AND(G13&gt;=1,G13&lt;=3),"baja",IF(AND(G13&gt;3,G13&lt;=5),"media",IF(G13&gt;=6,"alta",""))))</f>
        <v/>
      </c>
      <c r="G13" s="8"/>
      <c r="I13" s="8" t="s">
        <v>83</v>
      </c>
      <c r="J13" s="8"/>
      <c r="K13" s="8" t="s">
        <v>83</v>
      </c>
      <c r="L13" s="8"/>
      <c r="M13" s="8" t="s">
        <v>83</v>
      </c>
      <c r="N13" s="8"/>
    </row>
    <row r="14" spans="2:14" ht="15.75" x14ac:dyDescent="0.25">
      <c r="B14" s="9">
        <v>1</v>
      </c>
      <c r="C14" s="43" t="s">
        <v>12</v>
      </c>
      <c r="D14" s="10" t="str">
        <f t="shared" si="0"/>
        <v/>
      </c>
      <c r="E14" s="10"/>
      <c r="F14" s="10" t="str">
        <f t="shared" si="1"/>
        <v/>
      </c>
      <c r="G14" s="10"/>
      <c r="I14" s="10" t="s">
        <v>83</v>
      </c>
      <c r="J14" s="10"/>
      <c r="K14" s="10" t="s">
        <v>83</v>
      </c>
      <c r="L14" s="10"/>
      <c r="M14" s="10" t="s">
        <v>83</v>
      </c>
      <c r="N14" s="10"/>
    </row>
    <row r="15" spans="2:14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I15" s="8" t="s">
        <v>83</v>
      </c>
      <c r="J15" s="8"/>
      <c r="K15" s="8" t="s">
        <v>83</v>
      </c>
      <c r="L15" s="8"/>
      <c r="M15" s="8" t="s">
        <v>83</v>
      </c>
      <c r="N15" s="8"/>
    </row>
    <row r="16" spans="2:14" ht="15.75" x14ac:dyDescent="0.25">
      <c r="B16" s="9">
        <v>3</v>
      </c>
      <c r="C16" s="43" t="s">
        <v>14</v>
      </c>
      <c r="D16" s="10" t="str">
        <f t="shared" si="0"/>
        <v/>
      </c>
      <c r="E16" s="10"/>
      <c r="F16" s="10" t="str">
        <f t="shared" si="1"/>
        <v/>
      </c>
      <c r="G16" s="10"/>
      <c r="I16" s="10" t="s">
        <v>83</v>
      </c>
      <c r="J16" s="10"/>
      <c r="K16" s="10" t="s">
        <v>83</v>
      </c>
      <c r="L16" s="10"/>
      <c r="M16" s="10" t="s">
        <v>83</v>
      </c>
      <c r="N16" s="10"/>
    </row>
    <row r="17" spans="2:14" ht="15.75" x14ac:dyDescent="0.25">
      <c r="B17" s="6">
        <v>4</v>
      </c>
      <c r="C17" s="7" t="s">
        <v>15</v>
      </c>
      <c r="D17" s="8"/>
      <c r="E17" s="8"/>
      <c r="F17" s="8"/>
      <c r="G17" s="8"/>
      <c r="I17" s="8" t="s">
        <v>83</v>
      </c>
      <c r="J17" s="8"/>
      <c r="K17" s="8" t="s">
        <v>83</v>
      </c>
      <c r="L17" s="8"/>
      <c r="M17" s="8" t="s">
        <v>83</v>
      </c>
      <c r="N17" s="8"/>
    </row>
    <row r="18" spans="2:14" ht="15.75" x14ac:dyDescent="0.25">
      <c r="B18" s="9">
        <v>5</v>
      </c>
      <c r="C18" s="43" t="s">
        <v>16</v>
      </c>
      <c r="D18" s="10"/>
      <c r="E18" s="10"/>
      <c r="F18" s="10"/>
      <c r="G18" s="10"/>
      <c r="I18" s="10" t="s">
        <v>83</v>
      </c>
      <c r="J18" s="10"/>
      <c r="K18" s="10" t="s">
        <v>83</v>
      </c>
      <c r="L18" s="10"/>
      <c r="M18" s="10" t="s">
        <v>83</v>
      </c>
      <c r="N18" s="10"/>
    </row>
    <row r="19" spans="2:14" ht="15.75" x14ac:dyDescent="0.25">
      <c r="B19" s="6">
        <v>6</v>
      </c>
      <c r="C19" s="7" t="s">
        <v>17</v>
      </c>
      <c r="D19" s="8"/>
      <c r="E19" s="8"/>
      <c r="F19" s="8"/>
      <c r="G19" s="8"/>
      <c r="I19" s="8" t="s">
        <v>84</v>
      </c>
      <c r="J19" s="8">
        <v>0</v>
      </c>
      <c r="K19" s="8" t="s">
        <v>83</v>
      </c>
      <c r="L19" s="8"/>
      <c r="M19" s="8" t="s">
        <v>83</v>
      </c>
      <c r="N19" s="8"/>
    </row>
    <row r="20" spans="2:14" ht="15.75" x14ac:dyDescent="0.25">
      <c r="B20" s="9">
        <v>7</v>
      </c>
      <c r="C20" s="43" t="s">
        <v>18</v>
      </c>
      <c r="D20" s="10"/>
      <c r="E20" s="10"/>
      <c r="F20" s="10"/>
      <c r="G20" s="10"/>
      <c r="I20" s="10" t="s">
        <v>79</v>
      </c>
      <c r="J20" s="10">
        <v>7</v>
      </c>
      <c r="K20" s="10" t="s">
        <v>84</v>
      </c>
      <c r="L20" s="10">
        <v>2</v>
      </c>
      <c r="M20" s="10" t="s">
        <v>83</v>
      </c>
      <c r="N20" s="10"/>
    </row>
    <row r="21" spans="2:14" ht="15.75" x14ac:dyDescent="0.25">
      <c r="B21" s="6">
        <v>8</v>
      </c>
      <c r="C21" s="7" t="s">
        <v>19</v>
      </c>
      <c r="D21" s="8"/>
      <c r="E21" s="8"/>
      <c r="F21" s="8"/>
      <c r="G21" s="8"/>
      <c r="I21" s="8" t="s">
        <v>79</v>
      </c>
      <c r="J21" s="8">
        <v>8</v>
      </c>
      <c r="K21" s="8" t="s">
        <v>80</v>
      </c>
      <c r="L21" s="8">
        <v>4</v>
      </c>
      <c r="M21" s="8" t="s">
        <v>83</v>
      </c>
      <c r="N21" s="8"/>
    </row>
    <row r="22" spans="2:14" ht="15.75" x14ac:dyDescent="0.25">
      <c r="B22" s="9">
        <v>9</v>
      </c>
      <c r="C22" s="43" t="s">
        <v>20</v>
      </c>
      <c r="D22" s="10"/>
      <c r="E22" s="10"/>
      <c r="F22" s="10" t="s">
        <v>84</v>
      </c>
      <c r="G22" s="10">
        <v>0</v>
      </c>
      <c r="I22" s="10" t="s">
        <v>79</v>
      </c>
      <c r="J22" s="10">
        <v>8</v>
      </c>
      <c r="K22" s="10" t="s">
        <v>80</v>
      </c>
      <c r="L22" s="10">
        <v>5</v>
      </c>
      <c r="M22" s="10" t="s">
        <v>84</v>
      </c>
      <c r="N22" s="10">
        <v>1</v>
      </c>
    </row>
    <row r="23" spans="2:14" ht="15.75" x14ac:dyDescent="0.25">
      <c r="B23" s="6">
        <v>10</v>
      </c>
      <c r="C23" s="7" t="s">
        <v>21</v>
      </c>
      <c r="D23" s="8" t="s">
        <v>80</v>
      </c>
      <c r="E23" s="8">
        <v>0</v>
      </c>
      <c r="F23" s="8" t="s">
        <v>80</v>
      </c>
      <c r="G23" s="8">
        <v>0</v>
      </c>
      <c r="I23" s="8" t="s">
        <v>79</v>
      </c>
      <c r="J23" s="8">
        <v>8</v>
      </c>
      <c r="K23" s="8" t="s">
        <v>80</v>
      </c>
      <c r="L23" s="8">
        <v>5</v>
      </c>
      <c r="M23" s="8" t="s">
        <v>80</v>
      </c>
      <c r="N23" s="8">
        <v>4</v>
      </c>
    </row>
    <row r="24" spans="2:14" ht="15.75" x14ac:dyDescent="0.25">
      <c r="B24" s="9">
        <v>11</v>
      </c>
      <c r="C24" s="43" t="s">
        <v>22</v>
      </c>
      <c r="D24" s="10" t="s">
        <v>80</v>
      </c>
      <c r="E24" s="10">
        <v>0</v>
      </c>
      <c r="F24" s="10" t="s">
        <v>80</v>
      </c>
      <c r="G24" s="10">
        <v>0</v>
      </c>
      <c r="I24" s="10" t="s">
        <v>79</v>
      </c>
      <c r="J24" s="10">
        <v>8</v>
      </c>
      <c r="K24" s="10" t="s">
        <v>80</v>
      </c>
      <c r="L24" s="10">
        <v>5</v>
      </c>
      <c r="M24" s="10" t="s">
        <v>80</v>
      </c>
      <c r="N24" s="10">
        <v>4</v>
      </c>
    </row>
    <row r="25" spans="2:14" ht="15.75" x14ac:dyDescent="0.25">
      <c r="B25" s="6">
        <v>12</v>
      </c>
      <c r="C25" s="7" t="s">
        <v>23</v>
      </c>
      <c r="D25" s="8" t="s">
        <v>80</v>
      </c>
      <c r="E25" s="8">
        <v>0</v>
      </c>
      <c r="F25" s="8" t="s">
        <v>80</v>
      </c>
      <c r="G25" s="8">
        <v>0</v>
      </c>
      <c r="I25" s="8" t="s">
        <v>79</v>
      </c>
      <c r="J25" s="8">
        <v>8</v>
      </c>
      <c r="K25" s="8" t="s">
        <v>80</v>
      </c>
      <c r="L25" s="8">
        <v>5</v>
      </c>
      <c r="M25" s="8" t="s">
        <v>80</v>
      </c>
      <c r="N25" s="8">
        <v>4</v>
      </c>
    </row>
    <row r="26" spans="2:14" ht="15.75" x14ac:dyDescent="0.25">
      <c r="B26" s="9">
        <v>13</v>
      </c>
      <c r="C26" s="43" t="s">
        <v>24</v>
      </c>
      <c r="D26" s="10" t="s">
        <v>80</v>
      </c>
      <c r="E26" s="10">
        <v>0</v>
      </c>
      <c r="F26" s="10" t="s">
        <v>80</v>
      </c>
      <c r="G26" s="10">
        <v>0</v>
      </c>
      <c r="I26" s="10" t="s">
        <v>79</v>
      </c>
      <c r="J26" s="10">
        <v>7</v>
      </c>
      <c r="K26" s="10" t="s">
        <v>80</v>
      </c>
      <c r="L26" s="10">
        <v>5</v>
      </c>
      <c r="M26" s="10" t="s">
        <v>80</v>
      </c>
      <c r="N26" s="10">
        <v>4</v>
      </c>
    </row>
    <row r="27" spans="2:14" ht="15.75" x14ac:dyDescent="0.25">
      <c r="B27" s="6">
        <v>14</v>
      </c>
      <c r="C27" s="7" t="s">
        <v>25</v>
      </c>
      <c r="D27" s="8" t="s">
        <v>80</v>
      </c>
      <c r="E27" s="8">
        <v>0</v>
      </c>
      <c r="F27" s="8" t="s">
        <v>80</v>
      </c>
      <c r="G27" s="8">
        <v>0</v>
      </c>
      <c r="I27" s="8" t="s">
        <v>79</v>
      </c>
      <c r="J27" s="8">
        <v>8</v>
      </c>
      <c r="K27" s="8" t="s">
        <v>80</v>
      </c>
      <c r="L27" s="8">
        <v>5</v>
      </c>
      <c r="M27" s="8" t="s">
        <v>80</v>
      </c>
      <c r="N27" s="8">
        <v>4</v>
      </c>
    </row>
    <row r="28" spans="2:14" ht="15.75" x14ac:dyDescent="0.25">
      <c r="B28" s="9">
        <v>15</v>
      </c>
      <c r="C28" s="43" t="s">
        <v>26</v>
      </c>
      <c r="D28" s="10" t="s">
        <v>80</v>
      </c>
      <c r="E28" s="10">
        <v>0</v>
      </c>
      <c r="F28" s="10" t="s">
        <v>80</v>
      </c>
      <c r="G28" s="10">
        <v>0</v>
      </c>
      <c r="I28" s="10" t="s">
        <v>79</v>
      </c>
      <c r="J28" s="10">
        <v>8</v>
      </c>
      <c r="K28" s="10" t="s">
        <v>80</v>
      </c>
      <c r="L28" s="10">
        <v>5</v>
      </c>
      <c r="M28" s="10" t="s">
        <v>80</v>
      </c>
      <c r="N28" s="10">
        <v>4</v>
      </c>
    </row>
    <row r="29" spans="2:14" ht="15.75" x14ac:dyDescent="0.25">
      <c r="B29" s="6">
        <v>16</v>
      </c>
      <c r="C29" s="7" t="s">
        <v>27</v>
      </c>
      <c r="D29" s="8" t="s">
        <v>80</v>
      </c>
      <c r="E29" s="8">
        <v>0</v>
      </c>
      <c r="F29" s="8" t="s">
        <v>80</v>
      </c>
      <c r="G29" s="8">
        <v>0</v>
      </c>
      <c r="I29" s="8" t="s">
        <v>79</v>
      </c>
      <c r="J29" s="8">
        <v>8</v>
      </c>
      <c r="K29" s="8" t="s">
        <v>80</v>
      </c>
      <c r="L29" s="8">
        <v>5</v>
      </c>
      <c r="M29" s="8" t="s">
        <v>80</v>
      </c>
      <c r="N29" s="8">
        <v>4</v>
      </c>
    </row>
    <row r="30" spans="2:14" ht="15.75" x14ac:dyDescent="0.25">
      <c r="B30" s="9">
        <v>17</v>
      </c>
      <c r="C30" s="43" t="s">
        <v>28</v>
      </c>
      <c r="D30" s="10" t="s">
        <v>80</v>
      </c>
      <c r="E30" s="10">
        <v>0</v>
      </c>
      <c r="F30" s="10" t="s">
        <v>80</v>
      </c>
      <c r="G30" s="10">
        <v>0</v>
      </c>
      <c r="I30" s="10" t="s">
        <v>79</v>
      </c>
      <c r="J30" s="10">
        <v>8</v>
      </c>
      <c r="K30" s="10" t="s">
        <v>80</v>
      </c>
      <c r="L30" s="10">
        <v>5</v>
      </c>
      <c r="M30" s="10" t="s">
        <v>80</v>
      </c>
      <c r="N30" s="10">
        <v>4</v>
      </c>
    </row>
    <row r="31" spans="2:14" ht="15.75" x14ac:dyDescent="0.25">
      <c r="B31" s="6">
        <v>18</v>
      </c>
      <c r="C31" s="7" t="s">
        <v>29</v>
      </c>
      <c r="D31" s="8" t="s">
        <v>80</v>
      </c>
      <c r="E31" s="8">
        <v>0</v>
      </c>
      <c r="F31" s="8" t="s">
        <v>80</v>
      </c>
      <c r="G31" s="8">
        <v>0</v>
      </c>
      <c r="I31" s="8" t="s">
        <v>79</v>
      </c>
      <c r="J31" s="8">
        <v>8</v>
      </c>
      <c r="K31" s="8" t="s">
        <v>80</v>
      </c>
      <c r="L31" s="8">
        <v>5</v>
      </c>
      <c r="M31" s="8" t="s">
        <v>80</v>
      </c>
      <c r="N31" s="8">
        <v>4</v>
      </c>
    </row>
    <row r="32" spans="2:14" ht="15.75" x14ac:dyDescent="0.25">
      <c r="B32" s="9">
        <v>19</v>
      </c>
      <c r="C32" s="43" t="s">
        <v>30</v>
      </c>
      <c r="D32" s="10" t="s">
        <v>80</v>
      </c>
      <c r="E32" s="10">
        <v>0</v>
      </c>
      <c r="F32" s="10" t="s">
        <v>80</v>
      </c>
      <c r="G32" s="10">
        <v>0</v>
      </c>
      <c r="I32" s="10" t="s">
        <v>79</v>
      </c>
      <c r="J32" s="10">
        <v>8</v>
      </c>
      <c r="K32" s="10" t="s">
        <v>80</v>
      </c>
      <c r="L32" s="10">
        <v>4</v>
      </c>
      <c r="M32" s="10" t="s">
        <v>84</v>
      </c>
      <c r="N32" s="10">
        <v>2</v>
      </c>
    </row>
    <row r="33" spans="2:14" ht="15.75" x14ac:dyDescent="0.25">
      <c r="B33" s="6">
        <v>20</v>
      </c>
      <c r="C33" s="7" t="s">
        <v>31</v>
      </c>
      <c r="D33" s="8" t="s">
        <v>80</v>
      </c>
      <c r="E33" s="8">
        <v>0</v>
      </c>
      <c r="F33" s="8"/>
      <c r="G33" s="8"/>
      <c r="I33" s="8" t="s">
        <v>84</v>
      </c>
      <c r="J33" s="8">
        <v>3</v>
      </c>
      <c r="K33" s="8" t="s">
        <v>84</v>
      </c>
      <c r="L33" s="8">
        <v>0</v>
      </c>
      <c r="M33" s="8" t="s">
        <v>83</v>
      </c>
      <c r="N33" s="8"/>
    </row>
    <row r="34" spans="2:14" ht="15.75" x14ac:dyDescent="0.25">
      <c r="B34" s="9">
        <v>21</v>
      </c>
      <c r="C34" s="43" t="s">
        <v>32</v>
      </c>
      <c r="D34" s="10"/>
      <c r="E34" s="10"/>
      <c r="F34" s="10"/>
      <c r="G34" s="10"/>
      <c r="I34" s="10" t="s">
        <v>84</v>
      </c>
      <c r="J34" s="10">
        <v>0</v>
      </c>
      <c r="K34" s="10" t="s">
        <v>83</v>
      </c>
      <c r="L34" s="10"/>
      <c r="M34" s="10" t="s">
        <v>83</v>
      </c>
      <c r="N34" s="10"/>
    </row>
    <row r="35" spans="2:14" ht="15.75" x14ac:dyDescent="0.25">
      <c r="B35" s="6">
        <v>22</v>
      </c>
      <c r="C35" s="7" t="s">
        <v>33</v>
      </c>
      <c r="D35" s="8"/>
      <c r="E35" s="8"/>
      <c r="F35" s="8"/>
      <c r="G35" s="8"/>
      <c r="I35" s="8" t="s">
        <v>83</v>
      </c>
      <c r="J35" s="8"/>
      <c r="K35" s="8" t="s">
        <v>83</v>
      </c>
      <c r="L35" s="8"/>
      <c r="M35" s="8" t="s">
        <v>83</v>
      </c>
      <c r="N35" s="8"/>
    </row>
    <row r="36" spans="2:14" ht="15.75" x14ac:dyDescent="0.25">
      <c r="B36" s="9">
        <v>23</v>
      </c>
      <c r="C36" s="43" t="s">
        <v>34</v>
      </c>
      <c r="D36" s="10"/>
      <c r="E36" s="10"/>
      <c r="F36" s="10"/>
      <c r="G36" s="10"/>
      <c r="I36" s="10" t="s">
        <v>83</v>
      </c>
      <c r="J36" s="10"/>
      <c r="K36" s="10" t="s">
        <v>83</v>
      </c>
      <c r="L36" s="10"/>
      <c r="M36" s="10" t="s">
        <v>83</v>
      </c>
      <c r="N36" s="10"/>
    </row>
    <row r="37" spans="2:14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  <c r="I37" s="8"/>
      <c r="J37" s="8">
        <f>+IF(SUM(J13:J36)=0,"",SUM(J13:J36))</f>
        <v>105</v>
      </c>
      <c r="K37" s="8"/>
      <c r="L37" s="8">
        <f>+IF(SUM(L13:L36)=0,"",SUM(L13:L36))</f>
        <v>60</v>
      </c>
      <c r="M37" s="8"/>
      <c r="N37" s="8">
        <f>+IF(SUM(N13:N36)=0,"",SUM(N13:N36))</f>
        <v>39</v>
      </c>
    </row>
    <row r="38" spans="2:14" x14ac:dyDescent="0.25">
      <c r="B38" s="1"/>
      <c r="E38" s="40"/>
      <c r="F38" s="40"/>
      <c r="G38" s="40"/>
    </row>
  </sheetData>
  <mergeCells count="8">
    <mergeCell ref="I11:J11"/>
    <mergeCell ref="K11:L11"/>
    <mergeCell ref="M11:N11"/>
    <mergeCell ref="F11:G11"/>
    <mergeCell ref="B2:E2"/>
    <mergeCell ref="B11:B12"/>
    <mergeCell ref="C11:C12"/>
    <mergeCell ref="D11:E11"/>
  </mergeCells>
  <conditionalFormatting sqref="D7">
    <cfRule type="expression" dxfId="242" priority="55">
      <formula>D7=""</formula>
    </cfRule>
  </conditionalFormatting>
  <conditionalFormatting sqref="E7">
    <cfRule type="expression" dxfId="241" priority="54">
      <formula>E7=""</formula>
    </cfRule>
  </conditionalFormatting>
  <conditionalFormatting sqref="C7">
    <cfRule type="expression" dxfId="240" priority="53">
      <formula>C7=""</formula>
    </cfRule>
  </conditionalFormatting>
  <conditionalFormatting sqref="B7">
    <cfRule type="expression" dxfId="239" priority="52">
      <formula>B7=""</formula>
    </cfRule>
  </conditionalFormatting>
  <conditionalFormatting sqref="I13:N13 I15:N15 J17:N17 J19:N19 J21:N21 J23:N23 J25:N25 J27:N27 J29:N29 J31:N31 J33:N33 J35:N35 J37:N37">
    <cfRule type="cellIs" dxfId="238" priority="48" operator="notEqual">
      <formula>D13</formula>
    </cfRule>
  </conditionalFormatting>
  <conditionalFormatting sqref="I17">
    <cfRule type="cellIs" dxfId="237" priority="46" operator="notEqual">
      <formula>D17</formula>
    </cfRule>
  </conditionalFormatting>
  <conditionalFormatting sqref="I19">
    <cfRule type="cellIs" dxfId="236" priority="44" operator="notEqual">
      <formula>D19</formula>
    </cfRule>
  </conditionalFormatting>
  <conditionalFormatting sqref="I21">
    <cfRule type="cellIs" dxfId="235" priority="42" operator="notEqual">
      <formula>D21</formula>
    </cfRule>
  </conditionalFormatting>
  <conditionalFormatting sqref="I23">
    <cfRule type="cellIs" dxfId="234" priority="40" operator="notEqual">
      <formula>D23</formula>
    </cfRule>
  </conditionalFormatting>
  <conditionalFormatting sqref="I25">
    <cfRule type="cellIs" dxfId="233" priority="38" operator="notEqual">
      <formula>D25</formula>
    </cfRule>
  </conditionalFormatting>
  <conditionalFormatting sqref="I27">
    <cfRule type="cellIs" dxfId="232" priority="36" operator="notEqual">
      <formula>D27</formula>
    </cfRule>
  </conditionalFormatting>
  <conditionalFormatting sqref="I29">
    <cfRule type="cellIs" dxfId="231" priority="34" operator="notEqual">
      <formula>D29</formula>
    </cfRule>
  </conditionalFormatting>
  <conditionalFormatting sqref="I31">
    <cfRule type="cellIs" dxfId="230" priority="32" operator="notEqual">
      <formula>D31</formula>
    </cfRule>
  </conditionalFormatting>
  <conditionalFormatting sqref="I33">
    <cfRule type="cellIs" dxfId="229" priority="30" operator="notEqual">
      <formula>D33</formula>
    </cfRule>
  </conditionalFormatting>
  <conditionalFormatting sqref="I35">
    <cfRule type="cellIs" dxfId="228" priority="28" operator="notEqual">
      <formula>D35</formula>
    </cfRule>
  </conditionalFormatting>
  <conditionalFormatting sqref="I37">
    <cfRule type="cellIs" dxfId="227" priority="26" operator="notEqual">
      <formula>D37</formula>
    </cfRule>
  </conditionalFormatting>
  <conditionalFormatting sqref="I14:N14 I16:N16 J18:N18 J20:N20 J22:N22 J24:N24 J26:N26 J28:N28 J30:N30 J32:N32 J34:N34 J36:N36">
    <cfRule type="cellIs" dxfId="226" priority="22" operator="notEqual">
      <formula>D14</formula>
    </cfRule>
  </conditionalFormatting>
  <conditionalFormatting sqref="I18">
    <cfRule type="cellIs" dxfId="225" priority="20" operator="notEqual">
      <formula>D18</formula>
    </cfRule>
  </conditionalFormatting>
  <conditionalFormatting sqref="I20">
    <cfRule type="cellIs" dxfId="224" priority="18" operator="notEqual">
      <formula>D20</formula>
    </cfRule>
  </conditionalFormatting>
  <conditionalFormatting sqref="I22">
    <cfRule type="cellIs" dxfId="223" priority="16" operator="notEqual">
      <formula>D22</formula>
    </cfRule>
  </conditionalFormatting>
  <conditionalFormatting sqref="I24">
    <cfRule type="cellIs" dxfId="222" priority="14" operator="notEqual">
      <formula>D24</formula>
    </cfRule>
  </conditionalFormatting>
  <conditionalFormatting sqref="I26">
    <cfRule type="cellIs" dxfId="221" priority="12" operator="notEqual">
      <formula>D26</formula>
    </cfRule>
  </conditionalFormatting>
  <conditionalFormatting sqref="I28">
    <cfRule type="cellIs" dxfId="220" priority="10" operator="notEqual">
      <formula>D28</formula>
    </cfRule>
  </conditionalFormatting>
  <conditionalFormatting sqref="I30">
    <cfRule type="cellIs" dxfId="219" priority="8" operator="notEqual">
      <formula>D30</formula>
    </cfRule>
  </conditionalFormatting>
  <conditionalFormatting sqref="I32">
    <cfRule type="cellIs" dxfId="218" priority="6" operator="notEqual">
      <formula>D32</formula>
    </cfRule>
  </conditionalFormatting>
  <conditionalFormatting sqref="I34">
    <cfRule type="cellIs" dxfId="217" priority="4" operator="notEqual">
      <formula>D34</formula>
    </cfRule>
  </conditionalFormatting>
  <conditionalFormatting sqref="I36">
    <cfRule type="cellIs" dxfId="216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4" zoomScale="70" zoomScaleNormal="70" workbookViewId="0">
      <selection activeCell="P35" sqref="P35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63" t="str">
        <f>"PROGRAMA DE OPERACIÓN DEL SERVICIO ("&amp;B7&amp;" - "&amp;C7&amp;")"</f>
        <v>PROGRAMA DE OPERACIÓN DEL SERVICIO (3 - Ida)</v>
      </c>
      <c r="C2" s="63"/>
      <c r="D2" s="63"/>
      <c r="E2" s="63"/>
      <c r="F2" s="63"/>
      <c r="G2" s="63"/>
      <c r="H2" s="63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81</v>
      </c>
      <c r="E7" s="4" t="s">
        <v>82</v>
      </c>
      <c r="F7" s="4" t="str">
        <f>+TAPA!I12</f>
        <v>Estival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64" t="s">
        <v>7</v>
      </c>
      <c r="C11" s="64" t="s">
        <v>8</v>
      </c>
      <c r="D11" s="62">
        <f>+TAPA!D17</f>
        <v>43883</v>
      </c>
      <c r="E11" s="61"/>
      <c r="F11" s="62">
        <v>43884</v>
      </c>
      <c r="G11" s="61"/>
      <c r="J11" s="61" t="s">
        <v>87</v>
      </c>
      <c r="K11" s="61"/>
      <c r="L11" s="61" t="s">
        <v>86</v>
      </c>
      <c r="M11" s="61"/>
      <c r="N11" s="61" t="s">
        <v>85</v>
      </c>
      <c r="O11" s="61"/>
    </row>
    <row r="12" spans="2:15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IF(OR(G13="-",G13=0),"",IF(AND(G13&gt;=1,D13&gt;=18),"baja",IF(AND(G13&gt;=1,D13&gt;=10,D13&lt;16),"media",IF(AND(G13&gt;=1,D13&lt;=17),"alta",""))))</f>
        <v/>
      </c>
      <c r="G13" s="8"/>
      <c r="J13" s="8" t="s">
        <v>83</v>
      </c>
      <c r="K13" s="8"/>
      <c r="L13" s="8" t="s">
        <v>83</v>
      </c>
      <c r="M13" s="8"/>
      <c r="N13" s="8" t="s">
        <v>83</v>
      </c>
      <c r="O13" s="8"/>
    </row>
    <row r="14" spans="2:15" ht="15.75" x14ac:dyDescent="0.25">
      <c r="B14" s="9">
        <v>1</v>
      </c>
      <c r="C14" s="38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F14" s="10" t="str">
        <f>IF(OR(G14="-",G14=0),"",IF(AND(G14&gt;=1,D14&gt;=18),"baja",IF(AND(G14&gt;=1,D14&gt;=10,D14&lt;16),"media",IF(AND(G14&gt;=1,D14&lt;=17),"alta",""))))</f>
        <v/>
      </c>
      <c r="G14" s="10"/>
      <c r="J14" s="10" t="s">
        <v>83</v>
      </c>
      <c r="K14" s="10"/>
      <c r="L14" s="10" t="s">
        <v>83</v>
      </c>
      <c r="M14" s="10"/>
      <c r="N14" s="10" t="s">
        <v>83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F15" s="8" t="str">
        <f>IF(OR(G15="-",G15=0),"",IF(AND(G15&gt;=1,D15&gt;=18),"baja",IF(AND(G15&gt;=1,D15&gt;=10,D15&lt;16),"media",IF(AND(G15&gt;=1,D15&lt;=17),"alta",""))))</f>
        <v/>
      </c>
      <c r="G15" s="8"/>
      <c r="J15" s="8" t="s">
        <v>83</v>
      </c>
      <c r="K15" s="8"/>
      <c r="L15" s="8" t="s">
        <v>83</v>
      </c>
      <c r="M15" s="8"/>
      <c r="N15" s="8" t="s">
        <v>83</v>
      </c>
      <c r="O15" s="8"/>
    </row>
    <row r="16" spans="2:15" ht="15.75" x14ac:dyDescent="0.25">
      <c r="B16" s="9">
        <v>3</v>
      </c>
      <c r="C16" s="38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F16" s="10" t="str">
        <f>IF(OR(G16="-",G16=0),"",IF(AND(G16&gt;=1,D16&gt;=18),"baja",IF(AND(G16&gt;=1,D16&gt;=10,D16&lt;16),"media",IF(AND(G16&gt;=1,D16&lt;=17),"alta",""))))</f>
        <v/>
      </c>
      <c r="G16" s="10"/>
      <c r="J16" s="10" t="s">
        <v>83</v>
      </c>
      <c r="K16" s="10"/>
      <c r="L16" s="10" t="s">
        <v>83</v>
      </c>
      <c r="M16" s="10"/>
      <c r="N16" s="10" t="s">
        <v>83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F17" s="8" t="str">
        <f>IF(OR(G17="-",G17=0),"",IF(AND(G17&gt;=1,D17&gt;=18),"baja",IF(AND(G17&gt;=1,D17&gt;=10,D17&lt;16),"media",IF(AND(G17&gt;=1,D17&lt;=17),"alta",""))))</f>
        <v/>
      </c>
      <c r="G17" s="8"/>
      <c r="J17" s="8" t="s">
        <v>83</v>
      </c>
      <c r="K17" s="8"/>
      <c r="L17" s="8" t="s">
        <v>83</v>
      </c>
      <c r="M17" s="8"/>
      <c r="N17" s="8" t="s">
        <v>83</v>
      </c>
      <c r="O17" s="8"/>
    </row>
    <row r="18" spans="2:15" ht="15.75" x14ac:dyDescent="0.25">
      <c r="B18" s="9">
        <v>5</v>
      </c>
      <c r="C18" s="38" t="s">
        <v>16</v>
      </c>
      <c r="D18" s="10"/>
      <c r="E18" s="10"/>
      <c r="F18" s="10"/>
      <c r="G18" s="10"/>
      <c r="J18" s="10" t="s">
        <v>83</v>
      </c>
      <c r="K18" s="10"/>
      <c r="L18" s="10" t="s">
        <v>83</v>
      </c>
      <c r="M18" s="10"/>
      <c r="N18" s="10" t="s">
        <v>83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F19" s="8"/>
      <c r="G19" s="8"/>
      <c r="J19" s="8" t="s">
        <v>83</v>
      </c>
      <c r="K19" s="8"/>
      <c r="L19" s="8" t="s">
        <v>83</v>
      </c>
      <c r="M19" s="8"/>
      <c r="N19" s="8" t="s">
        <v>83</v>
      </c>
      <c r="O19" s="8"/>
    </row>
    <row r="20" spans="2:15" ht="15.75" x14ac:dyDescent="0.25">
      <c r="B20" s="9">
        <v>7</v>
      </c>
      <c r="C20" s="38" t="s">
        <v>18</v>
      </c>
      <c r="D20" s="10"/>
      <c r="E20" s="10"/>
      <c r="F20" s="10"/>
      <c r="G20" s="10"/>
      <c r="J20" s="10" t="s">
        <v>84</v>
      </c>
      <c r="K20" s="10">
        <v>4</v>
      </c>
      <c r="L20" s="10" t="s">
        <v>83</v>
      </c>
      <c r="M20" s="10"/>
      <c r="N20" s="10" t="s">
        <v>83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F21" s="8"/>
      <c r="G21" s="8"/>
      <c r="J21" s="8" t="s">
        <v>79</v>
      </c>
      <c r="K21" s="8">
        <v>4</v>
      </c>
      <c r="L21" s="8" t="s">
        <v>84</v>
      </c>
      <c r="M21" s="8">
        <v>2</v>
      </c>
      <c r="N21" s="8" t="s">
        <v>83</v>
      </c>
      <c r="O21" s="8"/>
    </row>
    <row r="22" spans="2:15" ht="15.75" x14ac:dyDescent="0.25">
      <c r="B22" s="9">
        <v>9</v>
      </c>
      <c r="C22" s="38" t="s">
        <v>20</v>
      </c>
      <c r="D22" s="10"/>
      <c r="E22" s="10"/>
      <c r="F22" s="10" t="s">
        <v>80</v>
      </c>
      <c r="G22" s="10">
        <v>0</v>
      </c>
      <c r="J22" s="10" t="s">
        <v>79</v>
      </c>
      <c r="K22" s="10">
        <v>4</v>
      </c>
      <c r="L22" s="10" t="s">
        <v>84</v>
      </c>
      <c r="M22" s="10">
        <v>3</v>
      </c>
      <c r="N22" s="10" t="s">
        <v>84</v>
      </c>
      <c r="O22" s="10">
        <v>3</v>
      </c>
    </row>
    <row r="23" spans="2:15" ht="15.75" x14ac:dyDescent="0.25">
      <c r="B23" s="6">
        <v>10</v>
      </c>
      <c r="C23" s="7" t="s">
        <v>21</v>
      </c>
      <c r="D23" s="8" t="s">
        <v>80</v>
      </c>
      <c r="E23" s="8">
        <v>0</v>
      </c>
      <c r="F23" s="8" t="s">
        <v>80</v>
      </c>
      <c r="G23" s="8">
        <v>0</v>
      </c>
      <c r="J23" s="8" t="s">
        <v>79</v>
      </c>
      <c r="K23" s="8">
        <v>4</v>
      </c>
      <c r="L23" s="8" t="s">
        <v>79</v>
      </c>
      <c r="M23" s="8">
        <v>3</v>
      </c>
      <c r="N23" s="8" t="s">
        <v>84</v>
      </c>
      <c r="O23" s="8">
        <v>3</v>
      </c>
    </row>
    <row r="24" spans="2:15" ht="15.75" x14ac:dyDescent="0.25">
      <c r="B24" s="9">
        <v>11</v>
      </c>
      <c r="C24" s="38" t="s">
        <v>22</v>
      </c>
      <c r="D24" s="10" t="s">
        <v>80</v>
      </c>
      <c r="E24" s="10">
        <v>0</v>
      </c>
      <c r="F24" s="10" t="s">
        <v>80</v>
      </c>
      <c r="G24" s="10">
        <v>0</v>
      </c>
      <c r="J24" s="10" t="s">
        <v>79</v>
      </c>
      <c r="K24" s="10">
        <v>4</v>
      </c>
      <c r="L24" s="10" t="s">
        <v>79</v>
      </c>
      <c r="M24" s="10">
        <v>3</v>
      </c>
      <c r="N24" s="10" t="s">
        <v>84</v>
      </c>
      <c r="O24" s="10">
        <v>3</v>
      </c>
    </row>
    <row r="25" spans="2:15" ht="15.75" x14ac:dyDescent="0.25">
      <c r="B25" s="6">
        <v>12</v>
      </c>
      <c r="C25" s="7" t="s">
        <v>23</v>
      </c>
      <c r="D25" s="8" t="s">
        <v>80</v>
      </c>
      <c r="E25" s="8">
        <v>0</v>
      </c>
      <c r="F25" s="8" t="s">
        <v>80</v>
      </c>
      <c r="G25" s="8">
        <v>0</v>
      </c>
      <c r="J25" s="8" t="s">
        <v>80</v>
      </c>
      <c r="K25" s="8">
        <v>4</v>
      </c>
      <c r="L25" s="8" t="s">
        <v>79</v>
      </c>
      <c r="M25" s="8">
        <v>3</v>
      </c>
      <c r="N25" s="8" t="s">
        <v>79</v>
      </c>
      <c r="O25" s="8">
        <v>3</v>
      </c>
    </row>
    <row r="26" spans="2:15" ht="15.75" x14ac:dyDescent="0.25">
      <c r="B26" s="9">
        <v>13</v>
      </c>
      <c r="C26" s="38" t="s">
        <v>24</v>
      </c>
      <c r="D26" s="10" t="s">
        <v>80</v>
      </c>
      <c r="E26" s="10">
        <v>0</v>
      </c>
      <c r="F26" s="10" t="s">
        <v>80</v>
      </c>
      <c r="G26" s="10">
        <v>0</v>
      </c>
      <c r="J26" s="10" t="s">
        <v>80</v>
      </c>
      <c r="K26" s="10">
        <v>4</v>
      </c>
      <c r="L26" s="10" t="s">
        <v>79</v>
      </c>
      <c r="M26" s="10">
        <v>3</v>
      </c>
      <c r="N26" s="10" t="s">
        <v>79</v>
      </c>
      <c r="O26" s="10">
        <v>3</v>
      </c>
    </row>
    <row r="27" spans="2:15" ht="15.75" x14ac:dyDescent="0.25">
      <c r="B27" s="6">
        <v>14</v>
      </c>
      <c r="C27" s="7" t="s">
        <v>25</v>
      </c>
      <c r="D27" s="8" t="s">
        <v>80</v>
      </c>
      <c r="E27" s="8">
        <v>0</v>
      </c>
      <c r="F27" s="8" t="s">
        <v>80</v>
      </c>
      <c r="G27" s="8">
        <v>0</v>
      </c>
      <c r="J27" s="8" t="s">
        <v>80</v>
      </c>
      <c r="K27" s="8">
        <v>4</v>
      </c>
      <c r="L27" s="8" t="s">
        <v>80</v>
      </c>
      <c r="M27" s="8">
        <v>3</v>
      </c>
      <c r="N27" s="8" t="s">
        <v>80</v>
      </c>
      <c r="O27" s="8">
        <v>3</v>
      </c>
    </row>
    <row r="28" spans="2:15" ht="15.75" x14ac:dyDescent="0.25">
      <c r="B28" s="9">
        <v>15</v>
      </c>
      <c r="C28" s="38" t="s">
        <v>26</v>
      </c>
      <c r="D28" s="10" t="s">
        <v>80</v>
      </c>
      <c r="E28" s="10">
        <v>0</v>
      </c>
      <c r="F28" s="10" t="s">
        <v>80</v>
      </c>
      <c r="G28" s="10">
        <v>0</v>
      </c>
      <c r="J28" s="10" t="s">
        <v>80</v>
      </c>
      <c r="K28" s="10">
        <v>4</v>
      </c>
      <c r="L28" s="10" t="s">
        <v>80</v>
      </c>
      <c r="M28" s="10">
        <v>3</v>
      </c>
      <c r="N28" s="10" t="s">
        <v>80</v>
      </c>
      <c r="O28" s="10">
        <v>3</v>
      </c>
    </row>
    <row r="29" spans="2:15" ht="15.75" x14ac:dyDescent="0.25">
      <c r="B29" s="6">
        <v>16</v>
      </c>
      <c r="C29" s="7" t="s">
        <v>27</v>
      </c>
      <c r="D29" s="8" t="s">
        <v>80</v>
      </c>
      <c r="E29" s="8">
        <v>0</v>
      </c>
      <c r="F29" s="8" t="s">
        <v>80</v>
      </c>
      <c r="G29" s="8">
        <v>0</v>
      </c>
      <c r="J29" s="8" t="s">
        <v>79</v>
      </c>
      <c r="K29" s="8">
        <v>4</v>
      </c>
      <c r="L29" s="8" t="s">
        <v>80</v>
      </c>
      <c r="M29" s="8">
        <v>3</v>
      </c>
      <c r="N29" s="8" t="s">
        <v>80</v>
      </c>
      <c r="O29" s="8">
        <v>3</v>
      </c>
    </row>
    <row r="30" spans="2:15" ht="15.75" x14ac:dyDescent="0.25">
      <c r="B30" s="9">
        <v>17</v>
      </c>
      <c r="C30" s="38" t="s">
        <v>28</v>
      </c>
      <c r="D30" s="10" t="s">
        <v>80</v>
      </c>
      <c r="E30" s="10">
        <v>0</v>
      </c>
      <c r="F30" s="10" t="s">
        <v>80</v>
      </c>
      <c r="G30" s="10">
        <v>0</v>
      </c>
      <c r="J30" s="10" t="s">
        <v>79</v>
      </c>
      <c r="K30" s="10">
        <v>4</v>
      </c>
      <c r="L30" s="10" t="s">
        <v>80</v>
      </c>
      <c r="M30" s="10">
        <v>3</v>
      </c>
      <c r="N30" s="10" t="s">
        <v>80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80</v>
      </c>
      <c r="E31" s="8">
        <v>0</v>
      </c>
      <c r="F31" s="8" t="s">
        <v>80</v>
      </c>
      <c r="G31" s="8">
        <v>0</v>
      </c>
      <c r="J31" s="8" t="s">
        <v>79</v>
      </c>
      <c r="K31" s="8">
        <v>4</v>
      </c>
      <c r="L31" s="8" t="s">
        <v>84</v>
      </c>
      <c r="M31" s="8">
        <v>3</v>
      </c>
      <c r="N31" s="8" t="s">
        <v>84</v>
      </c>
      <c r="O31" s="8">
        <v>3</v>
      </c>
    </row>
    <row r="32" spans="2:15" ht="15.75" x14ac:dyDescent="0.25">
      <c r="B32" s="9">
        <v>19</v>
      </c>
      <c r="C32" s="38" t="s">
        <v>30</v>
      </c>
      <c r="D32" s="10" t="s">
        <v>80</v>
      </c>
      <c r="E32" s="10">
        <v>0</v>
      </c>
      <c r="F32" s="10"/>
      <c r="G32" s="10"/>
      <c r="J32" s="10" t="s">
        <v>84</v>
      </c>
      <c r="K32" s="10">
        <v>4</v>
      </c>
      <c r="L32" s="10" t="s">
        <v>84</v>
      </c>
      <c r="M32" s="10">
        <v>2</v>
      </c>
      <c r="N32" s="10" t="s">
        <v>84</v>
      </c>
      <c r="O32" s="10">
        <v>2</v>
      </c>
    </row>
    <row r="33" spans="2:15" ht="15.75" x14ac:dyDescent="0.25">
      <c r="B33" s="6">
        <v>20</v>
      </c>
      <c r="C33" s="7" t="s">
        <v>31</v>
      </c>
      <c r="D33" s="8"/>
      <c r="E33" s="8"/>
      <c r="F33" s="8"/>
      <c r="G33" s="8"/>
      <c r="J33" s="8" t="s">
        <v>84</v>
      </c>
      <c r="K33" s="8">
        <v>2</v>
      </c>
      <c r="L33" s="8" t="s">
        <v>83</v>
      </c>
      <c r="M33" s="8"/>
      <c r="N33" s="8" t="s">
        <v>83</v>
      </c>
      <c r="O33" s="8"/>
    </row>
    <row r="34" spans="2:15" ht="15.75" x14ac:dyDescent="0.25">
      <c r="B34" s="9">
        <v>21</v>
      </c>
      <c r="C34" s="38" t="s">
        <v>32</v>
      </c>
      <c r="D34" s="10"/>
      <c r="E34" s="10"/>
      <c r="F34" s="10"/>
      <c r="G34" s="10"/>
      <c r="J34" s="10" t="s">
        <v>83</v>
      </c>
      <c r="K34" s="10"/>
      <c r="L34" s="10" t="s">
        <v>83</v>
      </c>
      <c r="M34" s="10"/>
      <c r="N34" s="10" t="s">
        <v>83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F35" s="8"/>
      <c r="G35" s="8"/>
      <c r="J35" s="8" t="s">
        <v>83</v>
      </c>
      <c r="K35" s="8"/>
      <c r="L35" s="8" t="s">
        <v>83</v>
      </c>
      <c r="M35" s="8"/>
      <c r="N35" s="8" t="s">
        <v>83</v>
      </c>
      <c r="O35" s="8"/>
    </row>
    <row r="36" spans="2:15" ht="15.75" x14ac:dyDescent="0.25">
      <c r="B36" s="9">
        <v>23</v>
      </c>
      <c r="C36" s="38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F36" s="10" t="str">
        <f>IF(OR(G36="-",G36=0),"",IF(AND(G36&gt;=1,D36&gt;=18),"baja",IF(AND(G36&gt;=1,D36&gt;=10,D36&lt;16),"media",IF(AND(G36&gt;=1,D36&lt;=17),"alta",""))))</f>
        <v/>
      </c>
      <c r="G36" s="10"/>
      <c r="J36" s="10" t="s">
        <v>83</v>
      </c>
      <c r="K36" s="10"/>
      <c r="L36" s="10" t="s">
        <v>83</v>
      </c>
      <c r="M36" s="10"/>
      <c r="N36" s="10" t="s">
        <v>83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0"/>
    </row>
  </sheetData>
  <mergeCells count="8">
    <mergeCell ref="J11:K11"/>
    <mergeCell ref="L11:M11"/>
    <mergeCell ref="N11:O11"/>
    <mergeCell ref="B2:H2"/>
    <mergeCell ref="B11:B12"/>
    <mergeCell ref="C11:C12"/>
    <mergeCell ref="D11:E11"/>
    <mergeCell ref="F11:G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zoomScale="70" zoomScaleNormal="70" workbookViewId="0">
      <selection activeCell="B11" sqref="B11:G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63" t="str">
        <f>"PROGRAMA DE OPERACIÓN DEL SERVICIO ("&amp;B7&amp;" - "&amp;C7&amp;")"</f>
        <v>PROGRAMA DE OPERACIÓN DEL SERVICIO (3 - Regreso)</v>
      </c>
      <c r="C2" s="63"/>
      <c r="D2" s="63"/>
      <c r="E2" s="63"/>
      <c r="F2" s="63"/>
      <c r="G2" s="63"/>
      <c r="H2" s="63"/>
      <c r="I2" s="6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82</v>
      </c>
      <c r="E7" s="4" t="s">
        <v>81</v>
      </c>
      <c r="F7" s="4" t="str">
        <f>+TAPA!I12</f>
        <v>Estival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4" t="s">
        <v>7</v>
      </c>
      <c r="C11" s="64" t="s">
        <v>8</v>
      </c>
      <c r="D11" s="62">
        <f>+TAPA!D17</f>
        <v>43883</v>
      </c>
      <c r="E11" s="61"/>
      <c r="F11" s="62">
        <v>43884</v>
      </c>
      <c r="G11" s="61"/>
      <c r="K11" s="61" t="s">
        <v>87</v>
      </c>
      <c r="L11" s="61"/>
      <c r="M11" s="61" t="s">
        <v>86</v>
      </c>
      <c r="N11" s="61"/>
      <c r="O11" s="61" t="s">
        <v>85</v>
      </c>
      <c r="P11" s="61"/>
    </row>
    <row r="12" spans="2:16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 t="shared" ref="F13:F18" si="1">IF(OR(G13="-",G13=0),"",IF(AND(G13&gt;=1,D13&gt;=18),"baja",IF(AND(G13&gt;=1,D13&gt;=10,D13&lt;16),"media",IF(AND(G13&gt;=1,D13&lt;=17),"alta",""))))</f>
        <v/>
      </c>
      <c r="G13" s="8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F14" s="10" t="str">
        <f t="shared" si="1"/>
        <v/>
      </c>
      <c r="G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F16" s="10" t="str">
        <f t="shared" si="1"/>
        <v/>
      </c>
      <c r="G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F18" s="10" t="str">
        <f t="shared" si="1"/>
        <v/>
      </c>
      <c r="G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F19" s="8"/>
      <c r="G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F20" s="10"/>
      <c r="G20" s="10"/>
      <c r="K20" s="10" t="s">
        <v>84</v>
      </c>
      <c r="L20" s="10">
        <v>3</v>
      </c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F21" s="8"/>
      <c r="G21" s="8"/>
      <c r="K21" s="8" t="s">
        <v>79</v>
      </c>
      <c r="L21" s="8">
        <v>4</v>
      </c>
      <c r="M21" s="8" t="s">
        <v>84</v>
      </c>
      <c r="N21" s="8">
        <v>2</v>
      </c>
      <c r="O21" s="8" t="s">
        <v>83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F22" s="10" t="s">
        <v>84</v>
      </c>
      <c r="G22" s="10">
        <v>0</v>
      </c>
      <c r="K22" s="10" t="s">
        <v>79</v>
      </c>
      <c r="L22" s="10">
        <v>4</v>
      </c>
      <c r="M22" s="10" t="s">
        <v>84</v>
      </c>
      <c r="N22" s="10">
        <v>3</v>
      </c>
      <c r="O22" s="10" t="s">
        <v>84</v>
      </c>
      <c r="P22" s="10">
        <v>2</v>
      </c>
    </row>
    <row r="23" spans="2:16" ht="15.75" x14ac:dyDescent="0.25">
      <c r="B23" s="6">
        <v>10</v>
      </c>
      <c r="C23" s="7" t="s">
        <v>21</v>
      </c>
      <c r="D23" s="8" t="s">
        <v>80</v>
      </c>
      <c r="E23" s="8">
        <v>0</v>
      </c>
      <c r="F23" s="8" t="s">
        <v>80</v>
      </c>
      <c r="G23" s="8">
        <v>0</v>
      </c>
      <c r="K23" s="8" t="s">
        <v>79</v>
      </c>
      <c r="L23" s="8">
        <v>4</v>
      </c>
      <c r="M23" s="8" t="s">
        <v>79</v>
      </c>
      <c r="N23" s="8">
        <v>3</v>
      </c>
      <c r="O23" s="8" t="s">
        <v>84</v>
      </c>
      <c r="P23" s="8">
        <v>3</v>
      </c>
    </row>
    <row r="24" spans="2:16" ht="15.75" x14ac:dyDescent="0.25">
      <c r="B24" s="9">
        <v>11</v>
      </c>
      <c r="C24" s="41" t="s">
        <v>22</v>
      </c>
      <c r="D24" s="10" t="s">
        <v>80</v>
      </c>
      <c r="E24" s="10">
        <v>0</v>
      </c>
      <c r="F24" s="10" t="s">
        <v>80</v>
      </c>
      <c r="G24" s="10">
        <v>0</v>
      </c>
      <c r="K24" s="10" t="s">
        <v>79</v>
      </c>
      <c r="L24" s="10">
        <v>4</v>
      </c>
      <c r="M24" s="10" t="s">
        <v>79</v>
      </c>
      <c r="N24" s="10">
        <v>3</v>
      </c>
      <c r="O24" s="10" t="s">
        <v>84</v>
      </c>
      <c r="P24" s="10">
        <v>3</v>
      </c>
    </row>
    <row r="25" spans="2:16" ht="15.75" x14ac:dyDescent="0.25">
      <c r="B25" s="6">
        <v>12</v>
      </c>
      <c r="C25" s="7" t="s">
        <v>23</v>
      </c>
      <c r="D25" s="8" t="s">
        <v>80</v>
      </c>
      <c r="E25" s="8">
        <v>0</v>
      </c>
      <c r="F25" s="8" t="s">
        <v>80</v>
      </c>
      <c r="G25" s="8">
        <v>0</v>
      </c>
      <c r="K25" s="8" t="s">
        <v>80</v>
      </c>
      <c r="L25" s="8">
        <v>4</v>
      </c>
      <c r="M25" s="8" t="s">
        <v>79</v>
      </c>
      <c r="N25" s="8">
        <v>3</v>
      </c>
      <c r="O25" s="8" t="s">
        <v>79</v>
      </c>
      <c r="P25" s="8">
        <v>3</v>
      </c>
    </row>
    <row r="26" spans="2:16" ht="15.75" x14ac:dyDescent="0.25">
      <c r="B26" s="9">
        <v>13</v>
      </c>
      <c r="C26" s="41" t="s">
        <v>24</v>
      </c>
      <c r="D26" s="10" t="s">
        <v>80</v>
      </c>
      <c r="E26" s="10">
        <v>0</v>
      </c>
      <c r="F26" s="10" t="s">
        <v>80</v>
      </c>
      <c r="G26" s="10">
        <v>0</v>
      </c>
      <c r="K26" s="10" t="s">
        <v>80</v>
      </c>
      <c r="L26" s="10">
        <v>4</v>
      </c>
      <c r="M26" s="10" t="s">
        <v>79</v>
      </c>
      <c r="N26" s="10">
        <v>3</v>
      </c>
      <c r="O26" s="10" t="s">
        <v>79</v>
      </c>
      <c r="P26" s="10">
        <v>3</v>
      </c>
    </row>
    <row r="27" spans="2:16" ht="15.75" x14ac:dyDescent="0.25">
      <c r="B27" s="6">
        <v>14</v>
      </c>
      <c r="C27" s="7" t="s">
        <v>25</v>
      </c>
      <c r="D27" s="8" t="s">
        <v>80</v>
      </c>
      <c r="E27" s="8">
        <v>0</v>
      </c>
      <c r="F27" s="8" t="s">
        <v>80</v>
      </c>
      <c r="G27" s="8">
        <v>0</v>
      </c>
      <c r="K27" s="8" t="s">
        <v>80</v>
      </c>
      <c r="L27" s="8">
        <v>4</v>
      </c>
      <c r="M27" s="8" t="s">
        <v>80</v>
      </c>
      <c r="N27" s="8">
        <v>3</v>
      </c>
      <c r="O27" s="8" t="s">
        <v>80</v>
      </c>
      <c r="P27" s="8">
        <v>3</v>
      </c>
    </row>
    <row r="28" spans="2:16" ht="15.75" x14ac:dyDescent="0.25">
      <c r="B28" s="9">
        <v>15</v>
      </c>
      <c r="C28" s="41" t="s">
        <v>26</v>
      </c>
      <c r="D28" s="10" t="s">
        <v>80</v>
      </c>
      <c r="E28" s="10">
        <v>0</v>
      </c>
      <c r="F28" s="10" t="s">
        <v>80</v>
      </c>
      <c r="G28" s="10">
        <v>0</v>
      </c>
      <c r="K28" s="10" t="s">
        <v>80</v>
      </c>
      <c r="L28" s="10">
        <v>4</v>
      </c>
      <c r="M28" s="10" t="s">
        <v>80</v>
      </c>
      <c r="N28" s="10">
        <v>3</v>
      </c>
      <c r="O28" s="10" t="s">
        <v>80</v>
      </c>
      <c r="P28" s="10">
        <v>3</v>
      </c>
    </row>
    <row r="29" spans="2:16" ht="15.75" x14ac:dyDescent="0.25">
      <c r="B29" s="6">
        <v>16</v>
      </c>
      <c r="C29" s="7" t="s">
        <v>27</v>
      </c>
      <c r="D29" s="8" t="s">
        <v>80</v>
      </c>
      <c r="E29" s="8">
        <v>0</v>
      </c>
      <c r="F29" s="8" t="s">
        <v>80</v>
      </c>
      <c r="G29" s="8">
        <v>0</v>
      </c>
      <c r="K29" s="8" t="s">
        <v>79</v>
      </c>
      <c r="L29" s="8">
        <v>4</v>
      </c>
      <c r="M29" s="8" t="s">
        <v>80</v>
      </c>
      <c r="N29" s="8">
        <v>3</v>
      </c>
      <c r="O29" s="8" t="s">
        <v>80</v>
      </c>
      <c r="P29" s="8">
        <v>3</v>
      </c>
    </row>
    <row r="30" spans="2:16" ht="15.75" x14ac:dyDescent="0.25">
      <c r="B30" s="9">
        <v>17</v>
      </c>
      <c r="C30" s="41" t="s">
        <v>28</v>
      </c>
      <c r="D30" s="10" t="s">
        <v>80</v>
      </c>
      <c r="E30" s="10">
        <v>0</v>
      </c>
      <c r="F30" s="10" t="s">
        <v>80</v>
      </c>
      <c r="G30" s="10">
        <v>0</v>
      </c>
      <c r="K30" s="10" t="s">
        <v>79</v>
      </c>
      <c r="L30" s="10">
        <v>4</v>
      </c>
      <c r="M30" s="10" t="s">
        <v>80</v>
      </c>
      <c r="N30" s="10">
        <v>3</v>
      </c>
      <c r="O30" s="10" t="s">
        <v>80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80</v>
      </c>
      <c r="E31" s="8">
        <v>0</v>
      </c>
      <c r="F31" s="8" t="s">
        <v>80</v>
      </c>
      <c r="G31" s="8">
        <v>0</v>
      </c>
      <c r="K31" s="8" t="s">
        <v>79</v>
      </c>
      <c r="L31" s="8">
        <v>4</v>
      </c>
      <c r="M31" s="8" t="s">
        <v>84</v>
      </c>
      <c r="N31" s="8">
        <v>3</v>
      </c>
      <c r="O31" s="8" t="s">
        <v>84</v>
      </c>
      <c r="P31" s="8">
        <v>3</v>
      </c>
    </row>
    <row r="32" spans="2:16" ht="15.75" x14ac:dyDescent="0.25">
      <c r="B32" s="9">
        <v>19</v>
      </c>
      <c r="C32" s="41" t="s">
        <v>30</v>
      </c>
      <c r="D32" s="10" t="s">
        <v>80</v>
      </c>
      <c r="E32" s="10">
        <v>0</v>
      </c>
      <c r="F32" s="10"/>
      <c r="G32" s="10"/>
      <c r="K32" s="10" t="s">
        <v>84</v>
      </c>
      <c r="L32" s="10">
        <v>4</v>
      </c>
      <c r="M32" s="10" t="s">
        <v>84</v>
      </c>
      <c r="N32" s="10">
        <v>2</v>
      </c>
      <c r="O32" s="10" t="s">
        <v>84</v>
      </c>
      <c r="P32" s="10">
        <v>2</v>
      </c>
    </row>
    <row r="33" spans="2:16" ht="15.75" x14ac:dyDescent="0.25">
      <c r="B33" s="6">
        <v>20</v>
      </c>
      <c r="C33" s="7" t="s">
        <v>31</v>
      </c>
      <c r="D33" s="8"/>
      <c r="E33" s="8"/>
      <c r="F33" s="8"/>
      <c r="G33" s="8"/>
      <c r="K33" s="8" t="s">
        <v>84</v>
      </c>
      <c r="L33" s="8">
        <v>2</v>
      </c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41" t="s">
        <v>32</v>
      </c>
      <c r="D34" s="10" t="str">
        <f t="shared" si="0"/>
        <v/>
      </c>
      <c r="E34" s="10"/>
      <c r="F34" s="10" t="str">
        <f t="shared" ref="F34:F36" si="2">IF(OR(G34="-",G34=0),"",IF(AND(G34&gt;=1,D34&gt;=18),"baja",IF(AND(G34&gt;=1,D34&gt;=10,D34&lt;16),"media",IF(AND(G34&gt;=1,D34&lt;=17),"alta",""))))</f>
        <v/>
      </c>
      <c r="G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F36" s="10" t="str">
        <f t="shared" si="2"/>
        <v/>
      </c>
      <c r="G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  <c r="K37" s="8" t="s">
        <v>83</v>
      </c>
      <c r="L37" s="8">
        <f>SUM(L20:L35)</f>
        <v>53</v>
      </c>
      <c r="M37" s="8" t="s">
        <v>83</v>
      </c>
      <c r="N37" s="8">
        <f>SUM(N20:N35)</f>
        <v>34</v>
      </c>
      <c r="O37" s="8" t="s">
        <v>83</v>
      </c>
      <c r="P37" s="8">
        <f>SUM(P20:P35)</f>
        <v>31</v>
      </c>
    </row>
    <row r="38" spans="2:16" x14ac:dyDescent="0.25">
      <c r="B38" s="1"/>
      <c r="E38" s="40"/>
    </row>
  </sheetData>
  <mergeCells count="8">
    <mergeCell ref="O11:P11"/>
    <mergeCell ref="B2:I2"/>
    <mergeCell ref="B11:B12"/>
    <mergeCell ref="C11:C12"/>
    <mergeCell ref="D11:E11"/>
    <mergeCell ref="K11:L11"/>
    <mergeCell ref="M11:N11"/>
    <mergeCell ref="F11:G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abSelected="1" topLeftCell="A13" zoomScale="60" zoomScaleNormal="60" workbookViewId="0">
      <selection activeCell="P33" sqref="P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7" width="15.7109375" customWidth="1"/>
    <col min="9" max="14" width="11.42578125" hidden="1" customWidth="1"/>
  </cols>
  <sheetData>
    <row r="2" spans="2:14" ht="21" x14ac:dyDescent="0.25">
      <c r="B2" s="63" t="str">
        <f>"PROGRAMA DE OPERACIÓN DEL SERVICIO ("&amp;B7&amp;" - "&amp;C7&amp;")"</f>
        <v>PROGRAMA DE OPERACIÓN DEL SERVICIO (4 - Ida)</v>
      </c>
      <c r="C2" s="63"/>
      <c r="D2" s="63"/>
      <c r="E2" s="63"/>
      <c r="F2" s="63"/>
      <c r="G2" s="6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4</v>
      </c>
      <c r="C7" s="4" t="s">
        <v>37</v>
      </c>
      <c r="D7" s="4" t="s">
        <v>92</v>
      </c>
      <c r="E7" s="4" t="s">
        <v>93</v>
      </c>
      <c r="F7" s="4" t="s">
        <v>88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5" t="s">
        <v>7</v>
      </c>
      <c r="C11" s="65" t="s">
        <v>8</v>
      </c>
      <c r="D11" s="67">
        <v>43883</v>
      </c>
      <c r="E11" s="68"/>
      <c r="F11" s="67">
        <v>43884</v>
      </c>
      <c r="G11" s="68"/>
      <c r="I11" s="61" t="s">
        <v>87</v>
      </c>
      <c r="J11" s="61"/>
      <c r="K11" s="61" t="s">
        <v>86</v>
      </c>
      <c r="L11" s="61"/>
      <c r="M11" s="61" t="s">
        <v>85</v>
      </c>
      <c r="N11" s="61"/>
    </row>
    <row r="12" spans="2:14" ht="30" x14ac:dyDescent="0.25">
      <c r="B12" s="66"/>
      <c r="C12" s="66"/>
      <c r="D12" s="5" t="s">
        <v>9</v>
      </c>
      <c r="E12" s="5" t="s">
        <v>10</v>
      </c>
      <c r="F12" s="5" t="s">
        <v>9</v>
      </c>
      <c r="G12" s="5" t="s">
        <v>10</v>
      </c>
      <c r="I12" s="5" t="s">
        <v>9</v>
      </c>
      <c r="J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</row>
    <row r="13" spans="2:14" ht="15.75" customHeight="1" x14ac:dyDescent="0.25">
      <c r="B13" s="6">
        <v>0</v>
      </c>
      <c r="C13" s="7" t="s">
        <v>11</v>
      </c>
      <c r="D13" s="8" t="str">
        <f t="shared" ref="D13:F36" si="0">IF(OR(E13="-",E13=0),"",IF(AND(E13&gt;=1,E13&lt;=2,B13&gt;=18),"baja",IF(AND(E13&gt;1,E13&lt;=2,B13&gt;=10,B13&lt;18),"media",IF(AND(E13&gt;=2,B13&lt;=9),"alta",""))))</f>
        <v/>
      </c>
      <c r="E13" s="44"/>
      <c r="F13" s="8" t="str">
        <f t="shared" si="0"/>
        <v/>
      </c>
      <c r="G13" s="8"/>
      <c r="I13" s="8" t="s">
        <v>83</v>
      </c>
      <c r="J13" s="8"/>
      <c r="K13" s="8" t="s">
        <v>83</v>
      </c>
      <c r="L13" s="8"/>
      <c r="M13" s="8" t="s">
        <v>83</v>
      </c>
      <c r="N13" s="8"/>
    </row>
    <row r="14" spans="2:14" ht="15.75" x14ac:dyDescent="0.25">
      <c r="B14" s="9">
        <v>1</v>
      </c>
      <c r="C14" s="43" t="s">
        <v>12</v>
      </c>
      <c r="D14" s="10" t="str">
        <f t="shared" si="0"/>
        <v/>
      </c>
      <c r="E14" s="10"/>
      <c r="F14" s="10" t="str">
        <f t="shared" si="0"/>
        <v/>
      </c>
      <c r="G14" s="10"/>
      <c r="I14" s="10" t="s">
        <v>83</v>
      </c>
      <c r="J14" s="10"/>
      <c r="K14" s="10" t="s">
        <v>83</v>
      </c>
      <c r="L14" s="10"/>
      <c r="M14" s="10" t="s">
        <v>83</v>
      </c>
      <c r="N14" s="10"/>
    </row>
    <row r="15" spans="2:14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0"/>
        <v/>
      </c>
      <c r="G15" s="8"/>
      <c r="I15" s="8" t="s">
        <v>83</v>
      </c>
      <c r="J15" s="8"/>
      <c r="K15" s="8" t="s">
        <v>83</v>
      </c>
      <c r="L15" s="8"/>
      <c r="M15" s="8" t="s">
        <v>83</v>
      </c>
      <c r="N15" s="8"/>
    </row>
    <row r="16" spans="2:14" ht="15.75" x14ac:dyDescent="0.25">
      <c r="B16" s="9">
        <v>3</v>
      </c>
      <c r="C16" s="43" t="s">
        <v>14</v>
      </c>
      <c r="D16" s="10" t="str">
        <f t="shared" si="0"/>
        <v/>
      </c>
      <c r="E16" s="10"/>
      <c r="F16" s="10" t="str">
        <f t="shared" si="0"/>
        <v/>
      </c>
      <c r="G16" s="10"/>
      <c r="I16" s="10" t="s">
        <v>83</v>
      </c>
      <c r="J16" s="10"/>
      <c r="K16" s="10" t="s">
        <v>83</v>
      </c>
      <c r="L16" s="10"/>
      <c r="M16" s="10" t="s">
        <v>83</v>
      </c>
      <c r="N16" s="10"/>
    </row>
    <row r="17" spans="2:14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0"/>
        <v/>
      </c>
      <c r="G17" s="8"/>
      <c r="I17" s="8" t="s">
        <v>83</v>
      </c>
      <c r="J17" s="8"/>
      <c r="K17" s="8" t="s">
        <v>83</v>
      </c>
      <c r="L17" s="8"/>
      <c r="M17" s="8" t="s">
        <v>83</v>
      </c>
      <c r="N17" s="8"/>
    </row>
    <row r="18" spans="2:14" ht="15.75" x14ac:dyDescent="0.25">
      <c r="B18" s="9">
        <v>5</v>
      </c>
      <c r="C18" s="43" t="s">
        <v>16</v>
      </c>
      <c r="D18" s="10" t="str">
        <f t="shared" si="0"/>
        <v/>
      </c>
      <c r="E18" s="10"/>
      <c r="F18" s="10"/>
      <c r="G18" s="10"/>
      <c r="I18" s="10" t="s">
        <v>83</v>
      </c>
      <c r="J18" s="10"/>
      <c r="K18" s="10" t="s">
        <v>83</v>
      </c>
      <c r="L18" s="10"/>
      <c r="M18" s="10" t="s">
        <v>83</v>
      </c>
      <c r="N18" s="10"/>
    </row>
    <row r="19" spans="2:14" ht="15.75" x14ac:dyDescent="0.25">
      <c r="B19" s="6">
        <v>6</v>
      </c>
      <c r="C19" s="7" t="s">
        <v>17</v>
      </c>
      <c r="D19" s="8"/>
      <c r="E19" s="8"/>
      <c r="F19" s="8"/>
      <c r="G19" s="8"/>
      <c r="I19" s="8" t="s">
        <v>83</v>
      </c>
      <c r="J19" s="8"/>
      <c r="K19" s="8" t="s">
        <v>83</v>
      </c>
      <c r="L19" s="8"/>
      <c r="M19" s="8" t="s">
        <v>83</v>
      </c>
      <c r="N19" s="8"/>
    </row>
    <row r="20" spans="2:14" ht="15.75" x14ac:dyDescent="0.25">
      <c r="B20" s="9">
        <v>7</v>
      </c>
      <c r="C20" s="43" t="s">
        <v>18</v>
      </c>
      <c r="D20" s="10"/>
      <c r="E20" s="10"/>
      <c r="F20" s="10"/>
      <c r="G20" s="10"/>
      <c r="I20" s="10" t="s">
        <v>83</v>
      </c>
      <c r="J20" s="10"/>
      <c r="K20" s="10" t="s">
        <v>83</v>
      </c>
      <c r="L20" s="10"/>
      <c r="M20" s="10" t="s">
        <v>83</v>
      </c>
      <c r="N20" s="10"/>
    </row>
    <row r="21" spans="2:14" ht="15.75" x14ac:dyDescent="0.25">
      <c r="B21" s="6">
        <v>8</v>
      </c>
      <c r="C21" s="7" t="s">
        <v>19</v>
      </c>
      <c r="D21" s="8"/>
      <c r="E21" s="8"/>
      <c r="F21" s="8"/>
      <c r="G21" s="8"/>
      <c r="I21" s="8" t="s">
        <v>79</v>
      </c>
      <c r="J21" s="8">
        <v>2</v>
      </c>
      <c r="K21" s="8" t="s">
        <v>83</v>
      </c>
      <c r="L21" s="8"/>
      <c r="M21" s="8" t="s">
        <v>83</v>
      </c>
      <c r="N21" s="8"/>
    </row>
    <row r="22" spans="2:14" ht="15.75" x14ac:dyDescent="0.25">
      <c r="B22" s="9">
        <v>9</v>
      </c>
      <c r="C22" s="43" t="s">
        <v>20</v>
      </c>
      <c r="D22" s="10"/>
      <c r="E22" s="10"/>
      <c r="F22" s="10"/>
      <c r="G22" s="10"/>
      <c r="I22" s="10" t="s">
        <v>79</v>
      </c>
      <c r="J22" s="10">
        <v>2</v>
      </c>
      <c r="K22" s="10" t="s">
        <v>84</v>
      </c>
      <c r="L22" s="10">
        <v>2</v>
      </c>
      <c r="M22" s="10" t="s">
        <v>83</v>
      </c>
      <c r="N22" s="10"/>
    </row>
    <row r="23" spans="2:14" ht="15.75" x14ac:dyDescent="0.25">
      <c r="B23" s="6">
        <v>10</v>
      </c>
      <c r="C23" s="7" t="s">
        <v>21</v>
      </c>
      <c r="D23" s="8" t="s">
        <v>84</v>
      </c>
      <c r="E23" s="8">
        <v>0</v>
      </c>
      <c r="F23" s="8" t="s">
        <v>84</v>
      </c>
      <c r="G23" s="8">
        <v>0</v>
      </c>
      <c r="I23" s="8" t="s">
        <v>80</v>
      </c>
      <c r="J23" s="8">
        <v>2</v>
      </c>
      <c r="K23" s="8" t="s">
        <v>79</v>
      </c>
      <c r="L23" s="8">
        <v>2</v>
      </c>
      <c r="M23" s="8" t="s">
        <v>84</v>
      </c>
      <c r="N23" s="8">
        <v>1</v>
      </c>
    </row>
    <row r="24" spans="2:14" ht="15.75" x14ac:dyDescent="0.25">
      <c r="B24" s="9">
        <v>11</v>
      </c>
      <c r="C24" s="43" t="s">
        <v>22</v>
      </c>
      <c r="D24" s="10" t="s">
        <v>84</v>
      </c>
      <c r="E24" s="10">
        <v>0</v>
      </c>
      <c r="F24" s="10" t="s">
        <v>84</v>
      </c>
      <c r="G24" s="10">
        <v>0</v>
      </c>
      <c r="I24" s="10" t="s">
        <v>80</v>
      </c>
      <c r="J24" s="10">
        <v>2</v>
      </c>
      <c r="K24" s="10" t="s">
        <v>79</v>
      </c>
      <c r="L24" s="10">
        <v>2</v>
      </c>
      <c r="M24" s="10" t="s">
        <v>84</v>
      </c>
      <c r="N24" s="10">
        <v>1</v>
      </c>
    </row>
    <row r="25" spans="2:14" ht="15.75" x14ac:dyDescent="0.25">
      <c r="B25" s="6">
        <v>12</v>
      </c>
      <c r="C25" s="7" t="s">
        <v>23</v>
      </c>
      <c r="D25" s="8" t="s">
        <v>84</v>
      </c>
      <c r="E25" s="8">
        <v>0</v>
      </c>
      <c r="F25" s="8" t="s">
        <v>84</v>
      </c>
      <c r="G25" s="8">
        <v>0</v>
      </c>
      <c r="I25" s="8" t="s">
        <v>80</v>
      </c>
      <c r="J25" s="8">
        <v>2</v>
      </c>
      <c r="K25" s="8" t="s">
        <v>79</v>
      </c>
      <c r="L25" s="8">
        <v>2</v>
      </c>
      <c r="M25" s="8" t="s">
        <v>79</v>
      </c>
      <c r="N25" s="8">
        <v>1</v>
      </c>
    </row>
    <row r="26" spans="2:14" ht="15.75" x14ac:dyDescent="0.25">
      <c r="B26" s="9">
        <v>13</v>
      </c>
      <c r="C26" s="43" t="s">
        <v>24</v>
      </c>
      <c r="D26" s="10" t="s">
        <v>84</v>
      </c>
      <c r="E26" s="10">
        <v>0</v>
      </c>
      <c r="F26" s="10" t="s">
        <v>84</v>
      </c>
      <c r="G26" s="10">
        <v>0</v>
      </c>
      <c r="I26" s="10" t="s">
        <v>80</v>
      </c>
      <c r="J26" s="10">
        <v>2</v>
      </c>
      <c r="K26" s="10" t="s">
        <v>80</v>
      </c>
      <c r="L26" s="10">
        <v>2</v>
      </c>
      <c r="M26" s="10" t="s">
        <v>79</v>
      </c>
      <c r="N26" s="10">
        <v>1</v>
      </c>
    </row>
    <row r="27" spans="2:14" ht="15.75" x14ac:dyDescent="0.25">
      <c r="B27" s="6">
        <v>14</v>
      </c>
      <c r="C27" s="7" t="s">
        <v>25</v>
      </c>
      <c r="D27" s="8" t="s">
        <v>84</v>
      </c>
      <c r="E27" s="8">
        <v>0</v>
      </c>
      <c r="F27" s="8" t="s">
        <v>84</v>
      </c>
      <c r="G27" s="8">
        <v>0</v>
      </c>
      <c r="I27" s="8" t="s">
        <v>80</v>
      </c>
      <c r="J27" s="8">
        <v>2</v>
      </c>
      <c r="K27" s="8" t="s">
        <v>80</v>
      </c>
      <c r="L27" s="8">
        <v>2</v>
      </c>
      <c r="M27" s="8" t="s">
        <v>80</v>
      </c>
      <c r="N27" s="8">
        <v>1</v>
      </c>
    </row>
    <row r="28" spans="2:14" ht="15.75" x14ac:dyDescent="0.25">
      <c r="B28" s="9">
        <v>15</v>
      </c>
      <c r="C28" s="43" t="s">
        <v>26</v>
      </c>
      <c r="D28" s="10" t="s">
        <v>84</v>
      </c>
      <c r="E28" s="10">
        <v>0</v>
      </c>
      <c r="F28" s="10" t="s">
        <v>84</v>
      </c>
      <c r="G28" s="10">
        <v>0</v>
      </c>
      <c r="I28" s="10" t="s">
        <v>80</v>
      </c>
      <c r="J28" s="10">
        <v>2</v>
      </c>
      <c r="K28" s="10" t="s">
        <v>80</v>
      </c>
      <c r="L28" s="10">
        <v>2</v>
      </c>
      <c r="M28" s="10" t="s">
        <v>80</v>
      </c>
      <c r="N28" s="10">
        <v>1</v>
      </c>
    </row>
    <row r="29" spans="2:14" ht="15.75" x14ac:dyDescent="0.25">
      <c r="B29" s="6">
        <v>16</v>
      </c>
      <c r="C29" s="7" t="s">
        <v>27</v>
      </c>
      <c r="D29" s="8" t="s">
        <v>84</v>
      </c>
      <c r="E29" s="8">
        <v>0</v>
      </c>
      <c r="F29" s="8" t="s">
        <v>84</v>
      </c>
      <c r="G29" s="8">
        <v>0</v>
      </c>
      <c r="I29" s="8" t="s">
        <v>80</v>
      </c>
      <c r="J29" s="8">
        <v>2</v>
      </c>
      <c r="K29" s="8" t="s">
        <v>80</v>
      </c>
      <c r="L29" s="8">
        <v>2</v>
      </c>
      <c r="M29" s="8" t="s">
        <v>84</v>
      </c>
      <c r="N29" s="8">
        <v>1</v>
      </c>
    </row>
    <row r="30" spans="2:14" ht="15.75" x14ac:dyDescent="0.25">
      <c r="B30" s="9">
        <v>17</v>
      </c>
      <c r="C30" s="43" t="s">
        <v>28</v>
      </c>
      <c r="D30" s="10" t="s">
        <v>84</v>
      </c>
      <c r="E30" s="10">
        <v>0</v>
      </c>
      <c r="F30" s="10" t="s">
        <v>84</v>
      </c>
      <c r="G30" s="10">
        <v>0</v>
      </c>
      <c r="I30" s="10" t="s">
        <v>80</v>
      </c>
      <c r="J30" s="10">
        <v>2</v>
      </c>
      <c r="K30" s="10" t="s">
        <v>84</v>
      </c>
      <c r="L30" s="10">
        <v>2</v>
      </c>
      <c r="M30" s="10" t="s">
        <v>84</v>
      </c>
      <c r="N30" s="10">
        <v>1</v>
      </c>
    </row>
    <row r="31" spans="2:14" ht="15.75" x14ac:dyDescent="0.25">
      <c r="B31" s="6">
        <v>18</v>
      </c>
      <c r="C31" s="7" t="s">
        <v>29</v>
      </c>
      <c r="D31" s="8" t="s">
        <v>84</v>
      </c>
      <c r="E31" s="8">
        <v>0</v>
      </c>
      <c r="F31" s="8"/>
      <c r="G31" s="8"/>
      <c r="I31" s="8" t="s">
        <v>84</v>
      </c>
      <c r="J31" s="8">
        <v>2</v>
      </c>
      <c r="K31" s="8" t="s">
        <v>84</v>
      </c>
      <c r="L31" s="8">
        <v>2</v>
      </c>
      <c r="M31" s="8" t="s">
        <v>83</v>
      </c>
      <c r="N31" s="8"/>
    </row>
    <row r="32" spans="2:14" ht="15.75" x14ac:dyDescent="0.25">
      <c r="B32" s="9">
        <v>19</v>
      </c>
      <c r="C32" s="43" t="s">
        <v>30</v>
      </c>
      <c r="D32" s="10" t="s">
        <v>84</v>
      </c>
      <c r="E32" s="10">
        <v>0</v>
      </c>
      <c r="F32" s="10"/>
      <c r="G32" s="10"/>
      <c r="I32" s="10" t="s">
        <v>84</v>
      </c>
      <c r="J32" s="10">
        <v>2</v>
      </c>
      <c r="K32" s="10" t="s">
        <v>83</v>
      </c>
      <c r="L32" s="10"/>
      <c r="M32" s="10" t="s">
        <v>83</v>
      </c>
      <c r="N32" s="10"/>
    </row>
    <row r="33" spans="2:14" ht="15.75" x14ac:dyDescent="0.25">
      <c r="B33" s="6">
        <v>20</v>
      </c>
      <c r="C33" s="7" t="s">
        <v>31</v>
      </c>
      <c r="D33" s="8"/>
      <c r="E33" s="8"/>
      <c r="F33" s="8"/>
      <c r="G33" s="8"/>
      <c r="I33" s="8" t="s">
        <v>83</v>
      </c>
      <c r="J33" s="8"/>
      <c r="K33" s="8" t="s">
        <v>83</v>
      </c>
      <c r="L33" s="8"/>
      <c r="M33" s="8" t="s">
        <v>83</v>
      </c>
      <c r="N33" s="8"/>
    </row>
    <row r="34" spans="2:14" ht="15.75" x14ac:dyDescent="0.25">
      <c r="B34" s="9">
        <v>21</v>
      </c>
      <c r="C34" s="43" t="s">
        <v>32</v>
      </c>
      <c r="D34" s="10"/>
      <c r="E34" s="10"/>
      <c r="F34" s="10"/>
      <c r="G34" s="10"/>
      <c r="I34" s="10" t="s">
        <v>83</v>
      </c>
      <c r="J34" s="10"/>
      <c r="K34" s="10" t="s">
        <v>83</v>
      </c>
      <c r="L34" s="10"/>
      <c r="M34" s="10" t="s">
        <v>83</v>
      </c>
      <c r="N34" s="10"/>
    </row>
    <row r="35" spans="2:14" ht="15.75" x14ac:dyDescent="0.2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0"/>
        <v/>
      </c>
      <c r="G35" s="8"/>
      <c r="I35" s="8" t="s">
        <v>83</v>
      </c>
      <c r="J35" s="8"/>
      <c r="K35" s="8" t="s">
        <v>83</v>
      </c>
      <c r="L35" s="8"/>
      <c r="M35" s="8" t="s">
        <v>83</v>
      </c>
      <c r="N35" s="8"/>
    </row>
    <row r="36" spans="2:14" ht="15.75" x14ac:dyDescent="0.25">
      <c r="B36" s="9">
        <v>23</v>
      </c>
      <c r="C36" s="43" t="s">
        <v>34</v>
      </c>
      <c r="D36" s="10" t="str">
        <f t="shared" si="0"/>
        <v/>
      </c>
      <c r="E36" s="10"/>
      <c r="F36" s="10" t="str">
        <f t="shared" si="0"/>
        <v/>
      </c>
      <c r="G36" s="10"/>
      <c r="I36" s="10" t="s">
        <v>83</v>
      </c>
      <c r="J36" s="10"/>
      <c r="K36" s="10" t="s">
        <v>83</v>
      </c>
      <c r="L36" s="10"/>
      <c r="M36" s="10" t="s">
        <v>83</v>
      </c>
      <c r="N36" s="10"/>
    </row>
    <row r="37" spans="2:14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  <c r="I37" s="12"/>
      <c r="J37" s="12">
        <f>SUM(J21:J36)</f>
        <v>24</v>
      </c>
      <c r="K37" s="12"/>
      <c r="L37" s="12">
        <f t="shared" ref="L37:N37" si="1">SUM(L21:L36)</f>
        <v>20</v>
      </c>
      <c r="M37" s="12"/>
      <c r="N37" s="12">
        <f t="shared" si="1"/>
        <v>8</v>
      </c>
    </row>
    <row r="38" spans="2:14" x14ac:dyDescent="0.25">
      <c r="B38" s="1"/>
      <c r="E38" s="40"/>
      <c r="F38" s="40"/>
      <c r="G38" s="40"/>
    </row>
  </sheetData>
  <mergeCells count="8">
    <mergeCell ref="I11:J11"/>
    <mergeCell ref="K11:L11"/>
    <mergeCell ref="M11:N11"/>
    <mergeCell ref="B2:G2"/>
    <mergeCell ref="B11:B12"/>
    <mergeCell ref="C11:C12"/>
    <mergeCell ref="D11:E11"/>
    <mergeCell ref="F11:G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J34:N34">
    <cfRule type="cellIs" dxfId="100" priority="3" operator="notEqual">
      <formula>E34</formula>
    </cfRule>
  </conditionalFormatting>
  <conditionalFormatting sqref="I36">
    <cfRule type="cellIs" dxfId="99" priority="2" operator="notEqual">
      <formula>D36</formula>
    </cfRule>
  </conditionalFormatting>
  <conditionalFormatting sqref="J36:N36">
    <cfRule type="cellIs" dxfId="98" priority="1" operator="notEqual">
      <formula>E36</formula>
    </cfRule>
  </conditionalFormatting>
  <conditionalFormatting sqref="I13">
    <cfRule type="cellIs" dxfId="97" priority="48" operator="notEqual">
      <formula>D13</formula>
    </cfRule>
  </conditionalFormatting>
  <conditionalFormatting sqref="J13:N13">
    <cfRule type="cellIs" dxfId="96" priority="47" operator="notEqual">
      <formula>E13</formula>
    </cfRule>
  </conditionalFormatting>
  <conditionalFormatting sqref="I14">
    <cfRule type="cellIs" dxfId="95" priority="46" operator="notEqual">
      <formula>D14</formula>
    </cfRule>
  </conditionalFormatting>
  <conditionalFormatting sqref="J14:N14">
    <cfRule type="cellIs" dxfId="94" priority="45" operator="notEqual">
      <formula>E14</formula>
    </cfRule>
  </conditionalFormatting>
  <conditionalFormatting sqref="I15">
    <cfRule type="cellIs" dxfId="93" priority="44" operator="notEqual">
      <formula>D15</formula>
    </cfRule>
  </conditionalFormatting>
  <conditionalFormatting sqref="J15:N15">
    <cfRule type="cellIs" dxfId="92" priority="43" operator="notEqual">
      <formula>E15</formula>
    </cfRule>
  </conditionalFormatting>
  <conditionalFormatting sqref="I17">
    <cfRule type="cellIs" dxfId="91" priority="42" operator="notEqual">
      <formula>D17</formula>
    </cfRule>
  </conditionalFormatting>
  <conditionalFormatting sqref="J17:N17">
    <cfRule type="cellIs" dxfId="90" priority="41" operator="notEqual">
      <formula>E17</formula>
    </cfRule>
  </conditionalFormatting>
  <conditionalFormatting sqref="I19">
    <cfRule type="cellIs" dxfId="89" priority="40" operator="notEqual">
      <formula>D19</formula>
    </cfRule>
  </conditionalFormatting>
  <conditionalFormatting sqref="J19:N19">
    <cfRule type="cellIs" dxfId="88" priority="39" operator="notEqual">
      <formula>E19</formula>
    </cfRule>
  </conditionalFormatting>
  <conditionalFormatting sqref="I21">
    <cfRule type="cellIs" dxfId="87" priority="38" operator="notEqual">
      <formula>D21</formula>
    </cfRule>
  </conditionalFormatting>
  <conditionalFormatting sqref="J21:N21">
    <cfRule type="cellIs" dxfId="86" priority="37" operator="notEqual">
      <formula>E21</formula>
    </cfRule>
  </conditionalFormatting>
  <conditionalFormatting sqref="I23">
    <cfRule type="cellIs" dxfId="85" priority="36" operator="notEqual">
      <formula>D23</formula>
    </cfRule>
  </conditionalFormatting>
  <conditionalFormatting sqref="J23:N23">
    <cfRule type="cellIs" dxfId="84" priority="35" operator="notEqual">
      <formula>E23</formula>
    </cfRule>
  </conditionalFormatting>
  <conditionalFormatting sqref="I25">
    <cfRule type="cellIs" dxfId="83" priority="34" operator="notEqual">
      <formula>D25</formula>
    </cfRule>
  </conditionalFormatting>
  <conditionalFormatting sqref="J25:N25">
    <cfRule type="cellIs" dxfId="82" priority="33" operator="notEqual">
      <formula>E25</formula>
    </cfRule>
  </conditionalFormatting>
  <conditionalFormatting sqref="I27">
    <cfRule type="cellIs" dxfId="81" priority="32" operator="notEqual">
      <formula>D27</formula>
    </cfRule>
  </conditionalFormatting>
  <conditionalFormatting sqref="J27:N27">
    <cfRule type="cellIs" dxfId="80" priority="31" operator="notEqual">
      <formula>E27</formula>
    </cfRule>
  </conditionalFormatting>
  <conditionalFormatting sqref="I29">
    <cfRule type="cellIs" dxfId="79" priority="30" operator="notEqual">
      <formula>D29</formula>
    </cfRule>
  </conditionalFormatting>
  <conditionalFormatting sqref="J29:N29">
    <cfRule type="cellIs" dxfId="78" priority="29" operator="notEqual">
      <formula>E29</formula>
    </cfRule>
  </conditionalFormatting>
  <conditionalFormatting sqref="I31">
    <cfRule type="cellIs" dxfId="77" priority="28" operator="notEqual">
      <formula>D31</formula>
    </cfRule>
  </conditionalFormatting>
  <conditionalFormatting sqref="J31:N31">
    <cfRule type="cellIs" dxfId="76" priority="27" operator="notEqual">
      <formula>E31</formula>
    </cfRule>
  </conditionalFormatting>
  <conditionalFormatting sqref="I33">
    <cfRule type="cellIs" dxfId="75" priority="26" operator="notEqual">
      <formula>D33</formula>
    </cfRule>
  </conditionalFormatting>
  <conditionalFormatting sqref="J33:N33">
    <cfRule type="cellIs" dxfId="74" priority="25" operator="notEqual">
      <formula>E33</formula>
    </cfRule>
  </conditionalFormatting>
  <conditionalFormatting sqref="I35">
    <cfRule type="cellIs" dxfId="73" priority="24" operator="notEqual">
      <formula>D35</formula>
    </cfRule>
  </conditionalFormatting>
  <conditionalFormatting sqref="J35:N35">
    <cfRule type="cellIs" dxfId="72" priority="23" operator="notEqual">
      <formula>E35</formula>
    </cfRule>
  </conditionalFormatting>
  <conditionalFormatting sqref="I16">
    <cfRule type="cellIs" dxfId="71" priority="22" operator="notEqual">
      <formula>D16</formula>
    </cfRule>
  </conditionalFormatting>
  <conditionalFormatting sqref="J16:N16">
    <cfRule type="cellIs" dxfId="70" priority="21" operator="notEqual">
      <formula>E16</formula>
    </cfRule>
  </conditionalFormatting>
  <conditionalFormatting sqref="I18">
    <cfRule type="cellIs" dxfId="69" priority="20" operator="notEqual">
      <formula>D18</formula>
    </cfRule>
  </conditionalFormatting>
  <conditionalFormatting sqref="J18:N18">
    <cfRule type="cellIs" dxfId="68" priority="19" operator="notEqual">
      <formula>E18</formula>
    </cfRule>
  </conditionalFormatting>
  <conditionalFormatting sqref="I20">
    <cfRule type="cellIs" dxfId="67" priority="18" operator="notEqual">
      <formula>D20</formula>
    </cfRule>
  </conditionalFormatting>
  <conditionalFormatting sqref="J20:N20">
    <cfRule type="cellIs" dxfId="66" priority="17" operator="notEqual">
      <formula>E20</formula>
    </cfRule>
  </conditionalFormatting>
  <conditionalFormatting sqref="I22">
    <cfRule type="cellIs" dxfId="65" priority="16" operator="notEqual">
      <formula>D22</formula>
    </cfRule>
  </conditionalFormatting>
  <conditionalFormatting sqref="J22:N22">
    <cfRule type="cellIs" dxfId="64" priority="15" operator="notEqual">
      <formula>E22</formula>
    </cfRule>
  </conditionalFormatting>
  <conditionalFormatting sqref="I24">
    <cfRule type="cellIs" dxfId="63" priority="14" operator="notEqual">
      <formula>D24</formula>
    </cfRule>
  </conditionalFormatting>
  <conditionalFormatting sqref="J24:N24">
    <cfRule type="cellIs" dxfId="62" priority="13" operator="notEqual">
      <formula>E24</formula>
    </cfRule>
  </conditionalFormatting>
  <conditionalFormatting sqref="I26">
    <cfRule type="cellIs" dxfId="61" priority="12" operator="notEqual">
      <formula>D26</formula>
    </cfRule>
  </conditionalFormatting>
  <conditionalFormatting sqref="J26:N26">
    <cfRule type="cellIs" dxfId="60" priority="11" operator="notEqual">
      <formula>E26</formula>
    </cfRule>
  </conditionalFormatting>
  <conditionalFormatting sqref="I28">
    <cfRule type="cellIs" dxfId="59" priority="10" operator="notEqual">
      <formula>D28</formula>
    </cfRule>
  </conditionalFormatting>
  <conditionalFormatting sqref="J28:N28">
    <cfRule type="cellIs" dxfId="58" priority="9" operator="notEqual">
      <formula>E28</formula>
    </cfRule>
  </conditionalFormatting>
  <conditionalFormatting sqref="I30">
    <cfRule type="cellIs" dxfId="57" priority="8" operator="notEqual">
      <formula>D30</formula>
    </cfRule>
  </conditionalFormatting>
  <conditionalFormatting sqref="J30:N30">
    <cfRule type="cellIs" dxfId="56" priority="7" operator="notEqual">
      <formula>E30</formula>
    </cfRule>
  </conditionalFormatting>
  <conditionalFormatting sqref="I32">
    <cfRule type="cellIs" dxfId="55" priority="6" operator="notEqual">
      <formula>D32</formula>
    </cfRule>
  </conditionalFormatting>
  <conditionalFormatting sqref="J32:N32">
    <cfRule type="cellIs" dxfId="54" priority="5" operator="notEqual">
      <formula>E32</formula>
    </cfRule>
  </conditionalFormatting>
  <conditionalFormatting sqref="I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60" zoomScaleNormal="60" workbookViewId="0">
      <selection activeCell="P31" sqref="P31"/>
    </sheetView>
  </sheetViews>
  <sheetFormatPr baseColWidth="10" defaultRowHeight="15" x14ac:dyDescent="0.25"/>
  <cols>
    <col min="1" max="1" width="4.7109375" customWidth="1"/>
    <col min="2" max="7" width="15.7109375" customWidth="1"/>
    <col min="9" max="14" width="11.42578125" hidden="1" customWidth="1"/>
  </cols>
  <sheetData>
    <row r="2" spans="2:14" ht="21" x14ac:dyDescent="0.25">
      <c r="B2" s="63" t="str">
        <f>"PROGRAMA DE OPERACIÓN DEL SERVICIO ("&amp;B7&amp;" - "&amp;C7&amp;")"</f>
        <v>PROGRAMA DE OPERACIÓN DEL SERVICIO (4 - Regreso)</v>
      </c>
      <c r="C2" s="63"/>
      <c r="D2" s="63"/>
      <c r="E2" s="63"/>
      <c r="F2" s="63"/>
      <c r="G2" s="6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4</v>
      </c>
      <c r="C7" s="4" t="s">
        <v>36</v>
      </c>
      <c r="D7" s="4" t="s">
        <v>93</v>
      </c>
      <c r="E7" s="4" t="s">
        <v>92</v>
      </c>
      <c r="F7" s="4" t="s">
        <v>88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2">
        <v>43883</v>
      </c>
      <c r="E11" s="61"/>
      <c r="F11" s="62">
        <v>43884</v>
      </c>
      <c r="G11" s="61"/>
      <c r="I11" s="61" t="s">
        <v>87</v>
      </c>
      <c r="J11" s="61"/>
      <c r="K11" s="61" t="s">
        <v>86</v>
      </c>
      <c r="L11" s="61"/>
      <c r="M11" s="61" t="s">
        <v>85</v>
      </c>
      <c r="N11" s="61"/>
    </row>
    <row r="12" spans="2:14" ht="30" x14ac:dyDescent="0.25">
      <c r="B12" s="64"/>
      <c r="C12" s="64"/>
      <c r="D12" s="5" t="s">
        <v>9</v>
      </c>
      <c r="E12" s="5" t="s">
        <v>10</v>
      </c>
      <c r="F12" s="5" t="s">
        <v>9</v>
      </c>
      <c r="G12" s="5" t="s">
        <v>10</v>
      </c>
      <c r="I12" s="5" t="s">
        <v>9</v>
      </c>
      <c r="J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</row>
    <row r="13" spans="2:14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4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I13" s="8" t="s">
        <v>83</v>
      </c>
      <c r="J13" s="8"/>
      <c r="K13" s="8" t="s">
        <v>83</v>
      </c>
      <c r="L13" s="8"/>
      <c r="M13" s="8" t="s">
        <v>83</v>
      </c>
      <c r="N13" s="8"/>
    </row>
    <row r="14" spans="2:14" ht="15.75" x14ac:dyDescent="0.25">
      <c r="B14" s="9">
        <v>1</v>
      </c>
      <c r="C14" s="43" t="s">
        <v>12</v>
      </c>
      <c r="D14" s="10" t="str">
        <f t="shared" si="0"/>
        <v/>
      </c>
      <c r="E14" s="10"/>
      <c r="F14" s="10" t="str">
        <f t="shared" si="1"/>
        <v/>
      </c>
      <c r="G14" s="10"/>
      <c r="I14" s="10" t="s">
        <v>83</v>
      </c>
      <c r="J14" s="10"/>
      <c r="K14" s="10" t="s">
        <v>83</v>
      </c>
      <c r="L14" s="10"/>
      <c r="M14" s="10" t="s">
        <v>83</v>
      </c>
      <c r="N14" s="10"/>
    </row>
    <row r="15" spans="2:14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  <c r="I15" s="8" t="s">
        <v>83</v>
      </c>
      <c r="J15" s="8"/>
      <c r="K15" s="8" t="s">
        <v>83</v>
      </c>
      <c r="L15" s="8"/>
      <c r="M15" s="8" t="s">
        <v>83</v>
      </c>
      <c r="N15" s="8"/>
    </row>
    <row r="16" spans="2:14" ht="15.75" x14ac:dyDescent="0.25">
      <c r="B16" s="9">
        <v>3</v>
      </c>
      <c r="C16" s="43" t="s">
        <v>14</v>
      </c>
      <c r="D16" s="10" t="str">
        <f t="shared" si="0"/>
        <v/>
      </c>
      <c r="E16" s="10"/>
      <c r="F16" s="10" t="str">
        <f t="shared" si="1"/>
        <v/>
      </c>
      <c r="G16" s="10"/>
      <c r="I16" s="10" t="s">
        <v>83</v>
      </c>
      <c r="J16" s="10"/>
      <c r="K16" s="10" t="s">
        <v>83</v>
      </c>
      <c r="L16" s="10"/>
      <c r="M16" s="10" t="s">
        <v>83</v>
      </c>
      <c r="N16" s="10"/>
    </row>
    <row r="17" spans="2:14" ht="15.75" x14ac:dyDescent="0.25">
      <c r="B17" s="6">
        <v>4</v>
      </c>
      <c r="C17" s="7" t="s">
        <v>15</v>
      </c>
      <c r="D17" s="8" t="str">
        <f t="shared" si="0"/>
        <v/>
      </c>
      <c r="E17" s="44"/>
      <c r="F17" s="8" t="str">
        <f t="shared" si="1"/>
        <v/>
      </c>
      <c r="G17" s="8"/>
      <c r="I17" s="8" t="s">
        <v>83</v>
      </c>
      <c r="J17" s="8"/>
      <c r="K17" s="8" t="s">
        <v>83</v>
      </c>
      <c r="L17" s="8"/>
      <c r="M17" s="8" t="s">
        <v>83</v>
      </c>
      <c r="N17" s="8"/>
    </row>
    <row r="18" spans="2:14" ht="15.75" x14ac:dyDescent="0.25">
      <c r="B18" s="9">
        <v>5</v>
      </c>
      <c r="C18" s="43" t="s">
        <v>16</v>
      </c>
      <c r="D18" s="10"/>
      <c r="E18" s="10"/>
      <c r="F18" s="10" t="str">
        <f t="shared" si="1"/>
        <v/>
      </c>
      <c r="G18" s="10"/>
      <c r="I18" s="10" t="s">
        <v>83</v>
      </c>
      <c r="J18" s="10"/>
      <c r="K18" s="10" t="s">
        <v>83</v>
      </c>
      <c r="L18" s="10"/>
      <c r="M18" s="10" t="s">
        <v>83</v>
      </c>
      <c r="N18" s="10"/>
    </row>
    <row r="19" spans="2:14" ht="15.75" x14ac:dyDescent="0.25">
      <c r="B19" s="6">
        <v>6</v>
      </c>
      <c r="C19" s="7" t="s">
        <v>17</v>
      </c>
      <c r="D19" s="8"/>
      <c r="E19" s="8"/>
      <c r="F19" s="8" t="str">
        <f t="shared" si="1"/>
        <v/>
      </c>
      <c r="G19" s="8"/>
      <c r="I19" s="8" t="s">
        <v>83</v>
      </c>
      <c r="J19" s="8"/>
      <c r="K19" s="8" t="s">
        <v>83</v>
      </c>
      <c r="L19" s="8"/>
      <c r="M19" s="8" t="s">
        <v>83</v>
      </c>
      <c r="N19" s="8"/>
    </row>
    <row r="20" spans="2:14" ht="15.75" x14ac:dyDescent="0.25">
      <c r="B20" s="9">
        <v>7</v>
      </c>
      <c r="C20" s="43" t="s">
        <v>18</v>
      </c>
      <c r="D20" s="10"/>
      <c r="E20" s="45"/>
      <c r="F20" s="10" t="str">
        <f t="shared" si="1"/>
        <v/>
      </c>
      <c r="G20" s="10"/>
      <c r="I20" s="10" t="s">
        <v>79</v>
      </c>
      <c r="J20" s="10">
        <v>1</v>
      </c>
      <c r="K20" s="10" t="s">
        <v>83</v>
      </c>
      <c r="L20" s="10"/>
      <c r="M20" s="10" t="s">
        <v>83</v>
      </c>
      <c r="N20" s="10"/>
    </row>
    <row r="21" spans="2:14" ht="15.75" x14ac:dyDescent="0.25">
      <c r="B21" s="6">
        <v>8</v>
      </c>
      <c r="C21" s="7" t="s">
        <v>19</v>
      </c>
      <c r="D21" s="8"/>
      <c r="E21" s="46"/>
      <c r="F21" s="8"/>
      <c r="G21" s="8"/>
      <c r="I21" s="8" t="s">
        <v>79</v>
      </c>
      <c r="J21" s="8">
        <v>2</v>
      </c>
      <c r="K21" s="8" t="s">
        <v>83</v>
      </c>
      <c r="L21" s="8"/>
      <c r="M21" s="8" t="s">
        <v>83</v>
      </c>
      <c r="N21" s="8"/>
    </row>
    <row r="22" spans="2:14" ht="15.75" x14ac:dyDescent="0.25">
      <c r="B22" s="9">
        <v>9</v>
      </c>
      <c r="C22" s="43" t="s">
        <v>20</v>
      </c>
      <c r="D22" s="10"/>
      <c r="E22" s="45"/>
      <c r="F22" s="10"/>
      <c r="G22" s="10"/>
      <c r="I22" s="10" t="s">
        <v>79</v>
      </c>
      <c r="J22" s="10">
        <v>2</v>
      </c>
      <c r="K22" s="10" t="s">
        <v>84</v>
      </c>
      <c r="L22" s="10">
        <v>1</v>
      </c>
      <c r="M22" s="10" t="s">
        <v>83</v>
      </c>
      <c r="N22" s="10"/>
    </row>
    <row r="23" spans="2:14" ht="15.75" x14ac:dyDescent="0.25">
      <c r="B23" s="6">
        <v>10</v>
      </c>
      <c r="C23" s="7" t="s">
        <v>21</v>
      </c>
      <c r="D23" s="8" t="s">
        <v>84</v>
      </c>
      <c r="E23" s="46">
        <v>0</v>
      </c>
      <c r="F23" s="8" t="s">
        <v>84</v>
      </c>
      <c r="G23" s="8">
        <v>0</v>
      </c>
      <c r="I23" s="8" t="s">
        <v>80</v>
      </c>
      <c r="J23" s="8">
        <v>2</v>
      </c>
      <c r="K23" s="8" t="s">
        <v>79</v>
      </c>
      <c r="L23" s="8">
        <v>2</v>
      </c>
      <c r="M23" s="8" t="s">
        <v>84</v>
      </c>
      <c r="N23" s="8">
        <v>1</v>
      </c>
    </row>
    <row r="24" spans="2:14" ht="15.75" x14ac:dyDescent="0.25">
      <c r="B24" s="9">
        <v>11</v>
      </c>
      <c r="C24" s="43" t="s">
        <v>22</v>
      </c>
      <c r="D24" s="10" t="s">
        <v>84</v>
      </c>
      <c r="E24" s="45">
        <v>0</v>
      </c>
      <c r="F24" s="10" t="s">
        <v>84</v>
      </c>
      <c r="G24" s="10">
        <v>0</v>
      </c>
      <c r="I24" s="10" t="s">
        <v>80</v>
      </c>
      <c r="J24" s="10">
        <v>2</v>
      </c>
      <c r="K24" s="10" t="s">
        <v>79</v>
      </c>
      <c r="L24" s="10">
        <v>2</v>
      </c>
      <c r="M24" s="10" t="s">
        <v>84</v>
      </c>
      <c r="N24" s="10">
        <v>1</v>
      </c>
    </row>
    <row r="25" spans="2:14" ht="15.75" x14ac:dyDescent="0.25">
      <c r="B25" s="6">
        <v>12</v>
      </c>
      <c r="C25" s="7" t="s">
        <v>23</v>
      </c>
      <c r="D25" s="8" t="s">
        <v>84</v>
      </c>
      <c r="E25" s="46">
        <v>0</v>
      </c>
      <c r="F25" s="8" t="s">
        <v>84</v>
      </c>
      <c r="G25" s="8">
        <v>0</v>
      </c>
      <c r="I25" s="8" t="s">
        <v>80</v>
      </c>
      <c r="J25" s="8">
        <v>2</v>
      </c>
      <c r="K25" s="8" t="s">
        <v>79</v>
      </c>
      <c r="L25" s="8">
        <v>2</v>
      </c>
      <c r="M25" s="8" t="s">
        <v>79</v>
      </c>
      <c r="N25" s="8">
        <v>1</v>
      </c>
    </row>
    <row r="26" spans="2:14" ht="15.75" x14ac:dyDescent="0.25">
      <c r="B26" s="9">
        <v>13</v>
      </c>
      <c r="C26" s="43" t="s">
        <v>24</v>
      </c>
      <c r="D26" s="10" t="s">
        <v>84</v>
      </c>
      <c r="E26" s="45">
        <v>0</v>
      </c>
      <c r="F26" s="10" t="s">
        <v>84</v>
      </c>
      <c r="G26" s="10">
        <v>0</v>
      </c>
      <c r="I26" s="10" t="s">
        <v>80</v>
      </c>
      <c r="J26" s="10">
        <v>2</v>
      </c>
      <c r="K26" s="10" t="s">
        <v>80</v>
      </c>
      <c r="L26" s="10">
        <v>2</v>
      </c>
      <c r="M26" s="10" t="s">
        <v>79</v>
      </c>
      <c r="N26" s="10">
        <v>1</v>
      </c>
    </row>
    <row r="27" spans="2:14" ht="15.75" x14ac:dyDescent="0.25">
      <c r="B27" s="6">
        <v>14</v>
      </c>
      <c r="C27" s="7" t="s">
        <v>25</v>
      </c>
      <c r="D27" s="8" t="s">
        <v>84</v>
      </c>
      <c r="E27" s="46">
        <v>0</v>
      </c>
      <c r="F27" s="8" t="s">
        <v>84</v>
      </c>
      <c r="G27" s="8">
        <v>0</v>
      </c>
      <c r="I27" s="8" t="s">
        <v>80</v>
      </c>
      <c r="J27" s="8">
        <v>2</v>
      </c>
      <c r="K27" s="8" t="s">
        <v>80</v>
      </c>
      <c r="L27" s="8">
        <v>2</v>
      </c>
      <c r="M27" s="8" t="s">
        <v>80</v>
      </c>
      <c r="N27" s="8">
        <v>1</v>
      </c>
    </row>
    <row r="28" spans="2:14" ht="15.75" x14ac:dyDescent="0.25">
      <c r="B28" s="9">
        <v>15</v>
      </c>
      <c r="C28" s="43" t="s">
        <v>26</v>
      </c>
      <c r="D28" s="10" t="s">
        <v>84</v>
      </c>
      <c r="E28" s="45">
        <v>0</v>
      </c>
      <c r="F28" s="10" t="s">
        <v>84</v>
      </c>
      <c r="G28" s="10">
        <v>0</v>
      </c>
      <c r="I28" s="10" t="s">
        <v>80</v>
      </c>
      <c r="J28" s="10">
        <v>2</v>
      </c>
      <c r="K28" s="10" t="s">
        <v>80</v>
      </c>
      <c r="L28" s="10">
        <v>2</v>
      </c>
      <c r="M28" s="10" t="s">
        <v>80</v>
      </c>
      <c r="N28" s="10">
        <v>1</v>
      </c>
    </row>
    <row r="29" spans="2:14" ht="15.75" x14ac:dyDescent="0.25">
      <c r="B29" s="6">
        <v>16</v>
      </c>
      <c r="C29" s="7" t="s">
        <v>27</v>
      </c>
      <c r="D29" s="8" t="s">
        <v>84</v>
      </c>
      <c r="E29" s="46">
        <v>0</v>
      </c>
      <c r="F29" s="8" t="s">
        <v>84</v>
      </c>
      <c r="G29" s="8">
        <v>0</v>
      </c>
      <c r="I29" s="8" t="s">
        <v>80</v>
      </c>
      <c r="J29" s="8">
        <v>2</v>
      </c>
      <c r="K29" s="8" t="s">
        <v>80</v>
      </c>
      <c r="L29" s="8">
        <v>2</v>
      </c>
      <c r="M29" s="8" t="s">
        <v>84</v>
      </c>
      <c r="N29" s="8">
        <v>1</v>
      </c>
    </row>
    <row r="30" spans="2:14" ht="15.75" x14ac:dyDescent="0.25">
      <c r="B30" s="9">
        <v>17</v>
      </c>
      <c r="C30" s="43" t="s">
        <v>28</v>
      </c>
      <c r="D30" s="10" t="s">
        <v>84</v>
      </c>
      <c r="E30" s="45">
        <v>0</v>
      </c>
      <c r="F30" s="10" t="s">
        <v>84</v>
      </c>
      <c r="G30" s="10">
        <v>0</v>
      </c>
      <c r="I30" s="10" t="s">
        <v>80</v>
      </c>
      <c r="J30" s="10">
        <v>2</v>
      </c>
      <c r="K30" s="10" t="s">
        <v>84</v>
      </c>
      <c r="L30" s="10">
        <v>2</v>
      </c>
      <c r="M30" s="10" t="s">
        <v>84</v>
      </c>
      <c r="N30" s="10">
        <v>1</v>
      </c>
    </row>
    <row r="31" spans="2:14" ht="15.75" x14ac:dyDescent="0.25">
      <c r="B31" s="6">
        <v>18</v>
      </c>
      <c r="C31" s="7" t="s">
        <v>29</v>
      </c>
      <c r="D31" s="8" t="s">
        <v>84</v>
      </c>
      <c r="E31" s="46">
        <v>0</v>
      </c>
      <c r="F31" s="8"/>
      <c r="G31" s="8"/>
      <c r="I31" s="8" t="s">
        <v>84</v>
      </c>
      <c r="J31" s="8">
        <v>2</v>
      </c>
      <c r="K31" s="8" t="s">
        <v>84</v>
      </c>
      <c r="L31" s="8">
        <v>2</v>
      </c>
      <c r="M31" s="8" t="s">
        <v>84</v>
      </c>
      <c r="N31" s="8">
        <v>0</v>
      </c>
    </row>
    <row r="32" spans="2:14" ht="15.75" x14ac:dyDescent="0.25">
      <c r="B32" s="9">
        <v>19</v>
      </c>
      <c r="C32" s="43" t="s">
        <v>30</v>
      </c>
      <c r="D32" s="10" t="s">
        <v>84</v>
      </c>
      <c r="E32" s="45">
        <v>0</v>
      </c>
      <c r="F32" s="10"/>
      <c r="G32" s="45"/>
      <c r="I32" s="10" t="s">
        <v>84</v>
      </c>
      <c r="J32" s="10">
        <v>2</v>
      </c>
      <c r="K32" s="10" t="s">
        <v>83</v>
      </c>
      <c r="L32" s="10"/>
      <c r="M32" s="10" t="s">
        <v>83</v>
      </c>
      <c r="N32" s="10"/>
    </row>
    <row r="33" spans="2:14" ht="15.75" x14ac:dyDescent="0.25">
      <c r="B33" s="6">
        <v>20</v>
      </c>
      <c r="C33" s="7" t="s">
        <v>31</v>
      </c>
      <c r="D33" s="8"/>
      <c r="E33" s="8"/>
      <c r="F33" s="8"/>
      <c r="G33" s="8"/>
      <c r="I33" s="8" t="s">
        <v>83</v>
      </c>
      <c r="J33" s="8"/>
      <c r="K33" s="8" t="s">
        <v>83</v>
      </c>
      <c r="L33" s="8"/>
      <c r="M33" s="8" t="s">
        <v>83</v>
      </c>
      <c r="N33" s="8"/>
    </row>
    <row r="34" spans="2:14" ht="15.75" x14ac:dyDescent="0.25">
      <c r="B34" s="9">
        <v>21</v>
      </c>
      <c r="C34" s="43" t="s">
        <v>32</v>
      </c>
      <c r="D34" s="10"/>
      <c r="E34" s="10"/>
      <c r="F34" s="10" t="str">
        <f t="shared" si="1"/>
        <v/>
      </c>
      <c r="G34" s="10"/>
      <c r="I34" s="10" t="s">
        <v>83</v>
      </c>
      <c r="J34" s="10"/>
      <c r="K34" s="10" t="s">
        <v>83</v>
      </c>
      <c r="L34" s="10"/>
      <c r="M34" s="10" t="s">
        <v>83</v>
      </c>
      <c r="N34" s="10"/>
    </row>
    <row r="35" spans="2:14" ht="15.75" x14ac:dyDescent="0.25">
      <c r="B35" s="6">
        <v>22</v>
      </c>
      <c r="C35" s="7" t="s">
        <v>33</v>
      </c>
      <c r="D35" s="8"/>
      <c r="E35" s="8"/>
      <c r="F35" s="8" t="str">
        <f t="shared" si="1"/>
        <v/>
      </c>
      <c r="G35" s="8"/>
      <c r="I35" s="8" t="s">
        <v>83</v>
      </c>
      <c r="J35" s="8"/>
      <c r="K35" s="8" t="s">
        <v>83</v>
      </c>
      <c r="L35" s="8"/>
      <c r="M35" s="8" t="s">
        <v>83</v>
      </c>
      <c r="N35" s="8"/>
    </row>
    <row r="36" spans="2:14" ht="15.75" x14ac:dyDescent="0.25">
      <c r="B36" s="9">
        <v>23</v>
      </c>
      <c r="C36" s="43" t="s">
        <v>34</v>
      </c>
      <c r="D36" s="10" t="str">
        <f t="shared" si="0"/>
        <v/>
      </c>
      <c r="E36" s="10"/>
      <c r="F36" s="10" t="str">
        <f t="shared" si="1"/>
        <v/>
      </c>
      <c r="G36" s="10"/>
      <c r="I36" s="10" t="s">
        <v>83</v>
      </c>
      <c r="J36" s="10"/>
      <c r="K36" s="10" t="s">
        <v>83</v>
      </c>
      <c r="L36" s="10"/>
      <c r="M36" s="10" t="s">
        <v>83</v>
      </c>
      <c r="N36" s="10"/>
    </row>
    <row r="37" spans="2:14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  <c r="I37" s="12"/>
      <c r="J37" s="12">
        <f>+IF(SUM(J13:J36)=0,"",SUM(J13:J36))</f>
        <v>25</v>
      </c>
      <c r="K37" s="12"/>
      <c r="L37" s="12">
        <f>+IF(SUM(L13:L36)=0,"",SUM(L13:L36))</f>
        <v>19</v>
      </c>
      <c r="M37" s="12"/>
      <c r="N37" s="12">
        <f>+IF(SUM(N13:N36)=0,"",SUM(N13:N36))</f>
        <v>8</v>
      </c>
    </row>
    <row r="38" spans="2:14" x14ac:dyDescent="0.25">
      <c r="B38" s="1"/>
      <c r="E38" s="40"/>
      <c r="F38" s="40"/>
      <c r="G38" s="40"/>
    </row>
    <row r="39" spans="2:14" x14ac:dyDescent="0.25">
      <c r="E39" s="40"/>
      <c r="F39" s="40"/>
      <c r="G39" s="40"/>
    </row>
  </sheetData>
  <mergeCells count="8">
    <mergeCell ref="I11:J11"/>
    <mergeCell ref="K11:L11"/>
    <mergeCell ref="M11:N11"/>
    <mergeCell ref="B2:G2"/>
    <mergeCell ref="B11:B12"/>
    <mergeCell ref="C11:C12"/>
    <mergeCell ref="D11:E11"/>
    <mergeCell ref="F11:G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J34:N34">
    <cfRule type="cellIs" dxfId="47" priority="3" operator="notEqual">
      <formula>E34</formula>
    </cfRule>
  </conditionalFormatting>
  <conditionalFormatting sqref="I13">
    <cfRule type="cellIs" dxfId="46" priority="48" operator="notEqual">
      <formula>D13</formula>
    </cfRule>
  </conditionalFormatting>
  <conditionalFormatting sqref="J13:N13">
    <cfRule type="cellIs" dxfId="45" priority="47" operator="notEqual">
      <formula>E13</formula>
    </cfRule>
  </conditionalFormatting>
  <conditionalFormatting sqref="I14">
    <cfRule type="cellIs" dxfId="44" priority="46" operator="notEqual">
      <formula>D14</formula>
    </cfRule>
  </conditionalFormatting>
  <conditionalFormatting sqref="J14:N14">
    <cfRule type="cellIs" dxfId="43" priority="45" operator="notEqual">
      <formula>E14</formula>
    </cfRule>
  </conditionalFormatting>
  <conditionalFormatting sqref="I15">
    <cfRule type="cellIs" dxfId="42" priority="44" operator="notEqual">
      <formula>D15</formula>
    </cfRule>
  </conditionalFormatting>
  <conditionalFormatting sqref="J15:N15">
    <cfRule type="cellIs" dxfId="41" priority="43" operator="notEqual">
      <formula>E15</formula>
    </cfRule>
  </conditionalFormatting>
  <conditionalFormatting sqref="I17">
    <cfRule type="cellIs" dxfId="40" priority="42" operator="notEqual">
      <formula>D17</formula>
    </cfRule>
  </conditionalFormatting>
  <conditionalFormatting sqref="J17:N17">
    <cfRule type="cellIs" dxfId="39" priority="41" operator="notEqual">
      <formula>E17</formula>
    </cfRule>
  </conditionalFormatting>
  <conditionalFormatting sqref="I19">
    <cfRule type="cellIs" dxfId="38" priority="40" operator="notEqual">
      <formula>D19</formula>
    </cfRule>
  </conditionalFormatting>
  <conditionalFormatting sqref="J19:N19">
    <cfRule type="cellIs" dxfId="37" priority="39" operator="notEqual">
      <formula>E19</formula>
    </cfRule>
  </conditionalFormatting>
  <conditionalFormatting sqref="I21">
    <cfRule type="cellIs" dxfId="36" priority="38" operator="notEqual">
      <formula>D21</formula>
    </cfRule>
  </conditionalFormatting>
  <conditionalFormatting sqref="J21:N21">
    <cfRule type="cellIs" dxfId="35" priority="37" operator="notEqual">
      <formula>E21</formula>
    </cfRule>
  </conditionalFormatting>
  <conditionalFormatting sqref="I23">
    <cfRule type="cellIs" dxfId="34" priority="36" operator="notEqual">
      <formula>D23</formula>
    </cfRule>
  </conditionalFormatting>
  <conditionalFormatting sqref="J23:N23">
    <cfRule type="cellIs" dxfId="33" priority="35" operator="notEqual">
      <formula>E23</formula>
    </cfRule>
  </conditionalFormatting>
  <conditionalFormatting sqref="I25">
    <cfRule type="cellIs" dxfId="32" priority="34" operator="notEqual">
      <formula>D25</formula>
    </cfRule>
  </conditionalFormatting>
  <conditionalFormatting sqref="J25:N25">
    <cfRule type="cellIs" dxfId="31" priority="33" operator="notEqual">
      <formula>E25</formula>
    </cfRule>
  </conditionalFormatting>
  <conditionalFormatting sqref="I27">
    <cfRule type="cellIs" dxfId="30" priority="32" operator="notEqual">
      <formula>D27</formula>
    </cfRule>
  </conditionalFormatting>
  <conditionalFormatting sqref="J27:N27">
    <cfRule type="cellIs" dxfId="29" priority="31" operator="notEqual">
      <formula>E27</formula>
    </cfRule>
  </conditionalFormatting>
  <conditionalFormatting sqref="I29">
    <cfRule type="cellIs" dxfId="28" priority="30" operator="notEqual">
      <formula>D29</formula>
    </cfRule>
  </conditionalFormatting>
  <conditionalFormatting sqref="J29:N29">
    <cfRule type="cellIs" dxfId="27" priority="29" operator="notEqual">
      <formula>E29</formula>
    </cfRule>
  </conditionalFormatting>
  <conditionalFormatting sqref="I31">
    <cfRule type="cellIs" dxfId="26" priority="28" operator="notEqual">
      <formula>D31</formula>
    </cfRule>
  </conditionalFormatting>
  <conditionalFormatting sqref="J31:N31">
    <cfRule type="cellIs" dxfId="25" priority="27" operator="notEqual">
      <formula>E31</formula>
    </cfRule>
  </conditionalFormatting>
  <conditionalFormatting sqref="I33">
    <cfRule type="cellIs" dxfId="24" priority="26" operator="notEqual">
      <formula>D33</formula>
    </cfRule>
  </conditionalFormatting>
  <conditionalFormatting sqref="J33:N33">
    <cfRule type="cellIs" dxfId="23" priority="25" operator="notEqual">
      <formula>E33</formula>
    </cfRule>
  </conditionalFormatting>
  <conditionalFormatting sqref="I35">
    <cfRule type="cellIs" dxfId="22" priority="24" operator="notEqual">
      <formula>D35</formula>
    </cfRule>
  </conditionalFormatting>
  <conditionalFormatting sqref="J35:N35">
    <cfRule type="cellIs" dxfId="21" priority="23" operator="notEqual">
      <formula>E35</formula>
    </cfRule>
  </conditionalFormatting>
  <conditionalFormatting sqref="I16">
    <cfRule type="cellIs" dxfId="20" priority="22" operator="notEqual">
      <formula>D16</formula>
    </cfRule>
  </conditionalFormatting>
  <conditionalFormatting sqref="J16:N16">
    <cfRule type="cellIs" dxfId="19" priority="21" operator="notEqual">
      <formula>E16</formula>
    </cfRule>
  </conditionalFormatting>
  <conditionalFormatting sqref="I18">
    <cfRule type="cellIs" dxfId="18" priority="20" operator="notEqual">
      <formula>D18</formula>
    </cfRule>
  </conditionalFormatting>
  <conditionalFormatting sqref="J18:N18">
    <cfRule type="cellIs" dxfId="17" priority="19" operator="notEqual">
      <formula>E18</formula>
    </cfRule>
  </conditionalFormatting>
  <conditionalFormatting sqref="I20">
    <cfRule type="cellIs" dxfId="16" priority="18" operator="notEqual">
      <formula>D20</formula>
    </cfRule>
  </conditionalFormatting>
  <conditionalFormatting sqref="J20:N20">
    <cfRule type="cellIs" dxfId="15" priority="17" operator="notEqual">
      <formula>E20</formula>
    </cfRule>
  </conditionalFormatting>
  <conditionalFormatting sqref="I22">
    <cfRule type="cellIs" dxfId="14" priority="16" operator="notEqual">
      <formula>D22</formula>
    </cfRule>
  </conditionalFormatting>
  <conditionalFormatting sqref="J22:N22">
    <cfRule type="cellIs" dxfId="13" priority="15" operator="notEqual">
      <formula>E22</formula>
    </cfRule>
  </conditionalFormatting>
  <conditionalFormatting sqref="I24">
    <cfRule type="cellIs" dxfId="12" priority="14" operator="notEqual">
      <formula>D24</formula>
    </cfRule>
  </conditionalFormatting>
  <conditionalFormatting sqref="J24:N24">
    <cfRule type="cellIs" dxfId="11" priority="13" operator="notEqual">
      <formula>E24</formula>
    </cfRule>
  </conditionalFormatting>
  <conditionalFormatting sqref="I26">
    <cfRule type="cellIs" dxfId="10" priority="12" operator="notEqual">
      <formula>D26</formula>
    </cfRule>
  </conditionalFormatting>
  <conditionalFormatting sqref="J26:N26">
    <cfRule type="cellIs" dxfId="9" priority="11" operator="notEqual">
      <formula>E26</formula>
    </cfRule>
  </conditionalFormatting>
  <conditionalFormatting sqref="I28">
    <cfRule type="cellIs" dxfId="8" priority="10" operator="notEqual">
      <formula>D28</formula>
    </cfRule>
  </conditionalFormatting>
  <conditionalFormatting sqref="J28:N28">
    <cfRule type="cellIs" dxfId="7" priority="9" operator="notEqual">
      <formula>E28</formula>
    </cfRule>
  </conditionalFormatting>
  <conditionalFormatting sqref="I30">
    <cfRule type="cellIs" dxfId="6" priority="8" operator="notEqual">
      <formula>D30</formula>
    </cfRule>
  </conditionalFormatting>
  <conditionalFormatting sqref="J30:N30">
    <cfRule type="cellIs" dxfId="5" priority="7" operator="notEqual">
      <formula>E30</formula>
    </cfRule>
  </conditionalFormatting>
  <conditionalFormatting sqref="I32">
    <cfRule type="cellIs" dxfId="4" priority="6" operator="notEqual">
      <formula>D32</formula>
    </cfRule>
  </conditionalFormatting>
  <conditionalFormatting sqref="J32:N32">
    <cfRule type="cellIs" dxfId="3" priority="5" operator="notEqual">
      <formula>E32</formula>
    </cfRule>
  </conditionalFormatting>
  <conditionalFormatting sqref="I34">
    <cfRule type="cellIs" dxfId="2" priority="4" operator="notEqual">
      <formula>D34</formula>
    </cfRule>
  </conditionalFormatting>
  <conditionalFormatting sqref="J36:N36">
    <cfRule type="cellIs" dxfId="1" priority="1" operator="notEqual">
      <formula>E36</formula>
    </cfRule>
  </conditionalFormatting>
  <conditionalFormatting sqref="I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2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2020-02-26T21:24:25Z</dcterms:modified>
</cp:coreProperties>
</file>